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2_MARCHES\MARCHES_MM_2026\26F022_TMA_SAP\10_DCE\DCE_DEF\Lot 2\"/>
    </mc:Choice>
  </mc:AlternateContent>
  <xr:revisionPtr revIDLastSave="0" documentId="13_ncr:1_{AF755114-2EB5-42D5-AF31-C24F3D9D8FD2}" xr6:coauthVersionLast="47" xr6:coauthVersionMax="47" xr10:uidLastSave="{00000000-0000-0000-0000-000000000000}"/>
  <bookViews>
    <workbookView xWindow="-110" yWindow="-110" windowWidth="19420" windowHeight="10300" tabRatio="753" xr2:uid="{00000000-000D-0000-FFFF-FFFF00000000}"/>
  </bookViews>
  <sheets>
    <sheet name="Instructions" sheetId="3" r:id="rId1"/>
    <sheet name="BPU_UOs 1 à 6_LOT_2" sheetId="1" r:id="rId2"/>
    <sheet name="BPU_UO3.4_Evol. Réal._Lot_2" sheetId="5" r:id="rId3"/>
    <sheet name="DQE" sheetId="4" r:id="rId4"/>
  </sheets>
  <definedNames>
    <definedName name="_xlnm.Print_Area" localSheetId="3">DQE!$A$1:$H$88</definedName>
    <definedName name="_xlnm.Print_Area" localSheetId="0">Instructions!$A$1:$G$19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4" i="4" l="1"/>
  <c r="E9" i="4"/>
  <c r="L82" i="5"/>
  <c r="E71" i="4" s="1"/>
  <c r="L16" i="5"/>
  <c r="N84" i="5"/>
  <c r="L84" i="5"/>
  <c r="E73" i="4" s="1"/>
  <c r="N83" i="5"/>
  <c r="L83" i="5"/>
  <c r="E72" i="4" s="1"/>
  <c r="N82" i="5"/>
  <c r="N81" i="5"/>
  <c r="L81" i="5"/>
  <c r="E70" i="4" s="1"/>
  <c r="N80" i="5"/>
  <c r="L80" i="5"/>
  <c r="E69" i="4" s="1"/>
  <c r="N79" i="5"/>
  <c r="L79" i="5"/>
  <c r="E68" i="4" s="1"/>
  <c r="N77" i="5"/>
  <c r="L77" i="5"/>
  <c r="E67" i="4" s="1"/>
  <c r="N76" i="5"/>
  <c r="L76" i="5"/>
  <c r="E66" i="4" s="1"/>
  <c r="N75" i="5"/>
  <c r="L75" i="5"/>
  <c r="E65" i="4" s="1"/>
  <c r="N74" i="5"/>
  <c r="L74" i="5"/>
  <c r="E64" i="4" s="1"/>
  <c r="N73" i="5"/>
  <c r="L73" i="5"/>
  <c r="E63" i="4" s="1"/>
  <c r="N72" i="5"/>
  <c r="L72" i="5"/>
  <c r="E62" i="4" s="1"/>
  <c r="N70" i="5"/>
  <c r="L70" i="5"/>
  <c r="E61" i="4" s="1"/>
  <c r="N69" i="5"/>
  <c r="L69" i="5"/>
  <c r="E60" i="4" s="1"/>
  <c r="N68" i="5"/>
  <c r="L68" i="5"/>
  <c r="E59" i="4" s="1"/>
  <c r="N67" i="5"/>
  <c r="L67" i="5"/>
  <c r="E58" i="4" s="1"/>
  <c r="N66" i="5"/>
  <c r="L66" i="5"/>
  <c r="E57" i="4" s="1"/>
  <c r="N65" i="5"/>
  <c r="L65" i="5"/>
  <c r="E56" i="4" s="1"/>
  <c r="N63" i="5"/>
  <c r="L63" i="5"/>
  <c r="E55" i="4" s="1"/>
  <c r="N62" i="5"/>
  <c r="L62" i="5"/>
  <c r="E54" i="4" s="1"/>
  <c r="N61" i="5"/>
  <c r="L61" i="5"/>
  <c r="E53" i="4" s="1"/>
  <c r="N60" i="5"/>
  <c r="L60" i="5"/>
  <c r="E52" i="4" s="1"/>
  <c r="N59" i="5"/>
  <c r="L59" i="5"/>
  <c r="E51" i="4" s="1"/>
  <c r="N58" i="5"/>
  <c r="L58" i="5"/>
  <c r="E50" i="4" s="1"/>
  <c r="N56" i="5"/>
  <c r="L56" i="5"/>
  <c r="E49" i="4" s="1"/>
  <c r="N55" i="5"/>
  <c r="L55" i="5"/>
  <c r="E48" i="4" s="1"/>
  <c r="N54" i="5"/>
  <c r="L54" i="5"/>
  <c r="E47" i="4" s="1"/>
  <c r="N53" i="5"/>
  <c r="L53" i="5"/>
  <c r="E46" i="4" s="1"/>
  <c r="N52" i="5"/>
  <c r="L52" i="5"/>
  <c r="E45" i="4" s="1"/>
  <c r="N51" i="5"/>
  <c r="L51" i="5"/>
  <c r="E44" i="4" s="1"/>
  <c r="N49" i="5"/>
  <c r="L49" i="5"/>
  <c r="E43" i="4" s="1"/>
  <c r="N48" i="5"/>
  <c r="L48" i="5"/>
  <c r="E42" i="4" s="1"/>
  <c r="N47" i="5"/>
  <c r="L47" i="5"/>
  <c r="E41" i="4" s="1"/>
  <c r="N46" i="5"/>
  <c r="L46" i="5"/>
  <c r="E40" i="4" s="1"/>
  <c r="N45" i="5"/>
  <c r="L45" i="5"/>
  <c r="E39" i="4" s="1"/>
  <c r="N44" i="5"/>
  <c r="L44" i="5"/>
  <c r="E38" i="4" s="1"/>
  <c r="N42" i="5"/>
  <c r="L42" i="5"/>
  <c r="E37" i="4" s="1"/>
  <c r="N41" i="5"/>
  <c r="L41" i="5"/>
  <c r="E36" i="4" s="1"/>
  <c r="N40" i="5"/>
  <c r="L40" i="5"/>
  <c r="E35" i="4" s="1"/>
  <c r="N39" i="5"/>
  <c r="L39" i="5"/>
  <c r="E34" i="4" s="1"/>
  <c r="N38" i="5"/>
  <c r="L38" i="5"/>
  <c r="E33" i="4" s="1"/>
  <c r="N37" i="5"/>
  <c r="L37" i="5"/>
  <c r="E32" i="4" s="1"/>
  <c r="N35" i="5"/>
  <c r="L35" i="5"/>
  <c r="E31" i="4" s="1"/>
  <c r="N34" i="5"/>
  <c r="L34" i="5"/>
  <c r="E30" i="4" s="1"/>
  <c r="N33" i="5"/>
  <c r="L33" i="5"/>
  <c r="E29" i="4" s="1"/>
  <c r="N32" i="5"/>
  <c r="L32" i="5"/>
  <c r="E28" i="4" s="1"/>
  <c r="N31" i="5"/>
  <c r="L31" i="5"/>
  <c r="E27" i="4" s="1"/>
  <c r="N30" i="5"/>
  <c r="L30" i="5"/>
  <c r="E23" i="4" s="1"/>
  <c r="N28" i="5"/>
  <c r="L28" i="5"/>
  <c r="N27" i="5"/>
  <c r="L27" i="5"/>
  <c r="N26" i="5"/>
  <c r="L26" i="5"/>
  <c r="N25" i="5"/>
  <c r="L25" i="5"/>
  <c r="E22" i="4" s="1"/>
  <c r="N24" i="5"/>
  <c r="L24" i="5"/>
  <c r="E21" i="4" s="1"/>
  <c r="N23" i="5"/>
  <c r="L23" i="5"/>
  <c r="E20" i="4" s="1"/>
  <c r="N21" i="5"/>
  <c r="L21" i="5"/>
  <c r="E19" i="4" s="1"/>
  <c r="N20" i="5"/>
  <c r="L20" i="5"/>
  <c r="E18" i="4" s="1"/>
  <c r="N19" i="5"/>
  <c r="L19" i="5"/>
  <c r="E17" i="4" s="1"/>
  <c r="N18" i="5"/>
  <c r="L18" i="5"/>
  <c r="E16" i="4" s="1"/>
  <c r="N17" i="5"/>
  <c r="L17" i="5"/>
  <c r="E15" i="4" s="1"/>
  <c r="N16" i="5"/>
  <c r="E14" i="4"/>
  <c r="L15" i="1"/>
  <c r="E6" i="4" s="1"/>
  <c r="G6" i="4" s="1"/>
  <c r="H6" i="4" s="1"/>
  <c r="E24" i="4" l="1"/>
  <c r="G24" i="4" s="1"/>
  <c r="H24" i="4" s="1"/>
  <c r="E26" i="4"/>
  <c r="G26" i="4" s="1"/>
  <c r="H26" i="4" s="1"/>
  <c r="E25" i="4"/>
  <c r="G25" i="4" s="1"/>
  <c r="H25" i="4" s="1"/>
  <c r="G14" i="4"/>
  <c r="G15" i="4"/>
  <c r="H15" i="4" s="1"/>
  <c r="G16" i="4"/>
  <c r="H16" i="4" s="1"/>
  <c r="G17" i="4"/>
  <c r="H17" i="4" s="1"/>
  <c r="G18" i="4"/>
  <c r="H18" i="4" s="1"/>
  <c r="G19" i="4"/>
  <c r="H19" i="4" s="1"/>
  <c r="N16" i="1"/>
  <c r="N17" i="1"/>
  <c r="N18" i="1"/>
  <c r="N19" i="1"/>
  <c r="N20" i="1"/>
  <c r="N21" i="1"/>
  <c r="N22" i="1"/>
  <c r="N24" i="1"/>
  <c r="N25" i="1"/>
  <c r="N26" i="1"/>
  <c r="N29" i="1"/>
  <c r="N30" i="1"/>
  <c r="N31" i="1"/>
  <c r="N32" i="1"/>
  <c r="N33" i="1"/>
  <c r="N34" i="1"/>
  <c r="N35" i="1"/>
  <c r="N36" i="1"/>
  <c r="N37" i="1"/>
  <c r="N38" i="1"/>
  <c r="N15" i="1"/>
  <c r="G73" i="4"/>
  <c r="H73" i="4" s="1"/>
  <c r="G72" i="4"/>
  <c r="H72" i="4" s="1"/>
  <c r="G71" i="4"/>
  <c r="H71" i="4" s="1"/>
  <c r="G70" i="4"/>
  <c r="H70" i="4" s="1"/>
  <c r="G69" i="4"/>
  <c r="H69" i="4" s="1"/>
  <c r="G68" i="4"/>
  <c r="H68" i="4" s="1"/>
  <c r="G67" i="4"/>
  <c r="H67" i="4" s="1"/>
  <c r="G66" i="4"/>
  <c r="H66" i="4" s="1"/>
  <c r="G65" i="4"/>
  <c r="H65" i="4" s="1"/>
  <c r="G64" i="4"/>
  <c r="H64" i="4" s="1"/>
  <c r="G63" i="4"/>
  <c r="H63" i="4" s="1"/>
  <c r="G62" i="4"/>
  <c r="H62" i="4" s="1"/>
  <c r="G61" i="4"/>
  <c r="H61" i="4" s="1"/>
  <c r="G60" i="4"/>
  <c r="H60" i="4" s="1"/>
  <c r="G59" i="4"/>
  <c r="H59" i="4" s="1"/>
  <c r="G58" i="4"/>
  <c r="H58" i="4" s="1"/>
  <c r="G57" i="4"/>
  <c r="H57" i="4" s="1"/>
  <c r="G56" i="4"/>
  <c r="H56" i="4" s="1"/>
  <c r="G55" i="4"/>
  <c r="H55" i="4" s="1"/>
  <c r="G54" i="4"/>
  <c r="H54" i="4" s="1"/>
  <c r="G53" i="4"/>
  <c r="H53" i="4" s="1"/>
  <c r="G52" i="4"/>
  <c r="H52" i="4" s="1"/>
  <c r="G51" i="4"/>
  <c r="H51" i="4" s="1"/>
  <c r="G50" i="4"/>
  <c r="H50" i="4" s="1"/>
  <c r="G49" i="4"/>
  <c r="H49" i="4" s="1"/>
  <c r="G48" i="4"/>
  <c r="H48" i="4" s="1"/>
  <c r="G47" i="4"/>
  <c r="H47" i="4" s="1"/>
  <c r="G46" i="4"/>
  <c r="H46" i="4" s="1"/>
  <c r="G45" i="4"/>
  <c r="H45" i="4" s="1"/>
  <c r="G44" i="4"/>
  <c r="H44" i="4" s="1"/>
  <c r="G43" i="4"/>
  <c r="H43" i="4" s="1"/>
  <c r="G42" i="4"/>
  <c r="H42" i="4" s="1"/>
  <c r="G41" i="4"/>
  <c r="H41" i="4" s="1"/>
  <c r="G40" i="4"/>
  <c r="H40" i="4" s="1"/>
  <c r="G39" i="4"/>
  <c r="H39" i="4" s="1"/>
  <c r="G38" i="4"/>
  <c r="H38" i="4" s="1"/>
  <c r="G37" i="4"/>
  <c r="H37" i="4" s="1"/>
  <c r="G36" i="4"/>
  <c r="H36" i="4" s="1"/>
  <c r="G35" i="4"/>
  <c r="H35" i="4" s="1"/>
  <c r="G34" i="4"/>
  <c r="H34" i="4" s="1"/>
  <c r="G33" i="4"/>
  <c r="H33" i="4" s="1"/>
  <c r="G32" i="4"/>
  <c r="H32" i="4" s="1"/>
  <c r="G31" i="4"/>
  <c r="H31" i="4" s="1"/>
  <c r="G30" i="4"/>
  <c r="H30" i="4" s="1"/>
  <c r="G29" i="4"/>
  <c r="H29" i="4" s="1"/>
  <c r="G28" i="4"/>
  <c r="H28" i="4" s="1"/>
  <c r="G27" i="4"/>
  <c r="H27" i="4" s="1"/>
  <c r="G21" i="4"/>
  <c r="H21" i="4" s="1"/>
  <c r="G20" i="4"/>
  <c r="H20" i="4" s="1"/>
  <c r="G22" i="4"/>
  <c r="H22" i="4" s="1"/>
  <c r="G23" i="4"/>
  <c r="H23" i="4" s="1"/>
  <c r="L38" i="1"/>
  <c r="E86" i="4" s="1"/>
  <c r="G86" i="4" s="1"/>
  <c r="H86" i="4" s="1"/>
  <c r="L37" i="1"/>
  <c r="E85" i="4" s="1"/>
  <c r="G85" i="4" s="1"/>
  <c r="H85" i="4" s="1"/>
  <c r="L36" i="1"/>
  <c r="E84" i="4" s="1"/>
  <c r="G84" i="4" s="1"/>
  <c r="H84" i="4" s="1"/>
  <c r="L35" i="1"/>
  <c r="E83" i="4" s="1"/>
  <c r="G83" i="4" s="1"/>
  <c r="H83" i="4" s="1"/>
  <c r="L34" i="1"/>
  <c r="E82" i="4" s="1"/>
  <c r="G82" i="4" s="1"/>
  <c r="H82" i="4" s="1"/>
  <c r="L33" i="1"/>
  <c r="E81" i="4" s="1"/>
  <c r="G81" i="4" s="1"/>
  <c r="H81" i="4" s="1"/>
  <c r="L32" i="1"/>
  <c r="E80" i="4" s="1"/>
  <c r="G80" i="4" s="1"/>
  <c r="H80" i="4" s="1"/>
  <c r="L31" i="1"/>
  <c r="E79" i="4" s="1"/>
  <c r="G79" i="4" s="1"/>
  <c r="H79" i="4" s="1"/>
  <c r="L30" i="1"/>
  <c r="E78" i="4" s="1"/>
  <c r="G78" i="4" s="1"/>
  <c r="H78" i="4" s="1"/>
  <c r="L29" i="1"/>
  <c r="E77" i="4" s="1"/>
  <c r="G77" i="4" s="1"/>
  <c r="H77" i="4" s="1"/>
  <c r="L26" i="1"/>
  <c r="E76" i="4" s="1"/>
  <c r="G76" i="4" s="1"/>
  <c r="H76" i="4" s="1"/>
  <c r="L25" i="1"/>
  <c r="E75" i="4" s="1"/>
  <c r="G75" i="4" s="1"/>
  <c r="H75" i="4" s="1"/>
  <c r="L24" i="1"/>
  <c r="G74" i="4" s="1"/>
  <c r="H74" i="4" s="1"/>
  <c r="L16" i="1"/>
  <c r="E7" i="4" s="1"/>
  <c r="G7" i="4" s="1"/>
  <c r="H7" i="4" s="1"/>
  <c r="L17" i="1"/>
  <c r="E8" i="4" s="1"/>
  <c r="G8" i="4" s="1"/>
  <c r="H8" i="4" s="1"/>
  <c r="L18" i="1"/>
  <c r="G9" i="4" s="1"/>
  <c r="H9" i="4" s="1"/>
  <c r="L19" i="1"/>
  <c r="E10" i="4" s="1"/>
  <c r="G10" i="4" s="1"/>
  <c r="H10" i="4" s="1"/>
  <c r="L20" i="1"/>
  <c r="E11" i="4" s="1"/>
  <c r="G11" i="4" s="1"/>
  <c r="H11" i="4" s="1"/>
  <c r="L21" i="1"/>
  <c r="E12" i="4" s="1"/>
  <c r="G12" i="4" s="1"/>
  <c r="H12" i="4" s="1"/>
  <c r="L22" i="1"/>
  <c r="E13" i="4" s="1"/>
  <c r="G13" i="4" s="1"/>
  <c r="H13" i="4" s="1"/>
  <c r="H14" i="4" l="1"/>
  <c r="G88" i="4"/>
  <c r="H88" i="4" s="1"/>
</calcChain>
</file>

<file path=xl/sharedStrings.xml><?xml version="1.0" encoding="utf-8"?>
<sst xmlns="http://schemas.openxmlformats.org/spreadsheetml/2006/main" count="732" uniqueCount="199">
  <si>
    <t>Code UO</t>
  </si>
  <si>
    <t>Désignation</t>
  </si>
  <si>
    <t>UO-1</t>
  </si>
  <si>
    <t>UO-2</t>
  </si>
  <si>
    <t>UO-3</t>
  </si>
  <si>
    <t>UO-4</t>
  </si>
  <si>
    <t>UO-5</t>
  </si>
  <si>
    <t>UO-6</t>
  </si>
  <si>
    <t>Phase d'initilisation</t>
  </si>
  <si>
    <t>UO-2-1</t>
  </si>
  <si>
    <t>UO-2-2</t>
  </si>
  <si>
    <t>UO-2-3</t>
  </si>
  <si>
    <t>Gestion du projet SAP via Solution Manager (hors évolution)</t>
  </si>
  <si>
    <t>Maintenance corrective</t>
  </si>
  <si>
    <t>Maintenance adaptative</t>
  </si>
  <si>
    <t>UO-3-1</t>
  </si>
  <si>
    <t>UO-3-2</t>
  </si>
  <si>
    <t>UO-3-3</t>
  </si>
  <si>
    <t>UO-3-4</t>
  </si>
  <si>
    <t>UO-3-5</t>
  </si>
  <si>
    <t>UO-3-6</t>
  </si>
  <si>
    <t>UO-3-7</t>
  </si>
  <si>
    <t>UO-4-1</t>
  </si>
  <si>
    <t>UO-4-2</t>
  </si>
  <si>
    <t>UO-5-1</t>
  </si>
  <si>
    <t>UO-5-2</t>
  </si>
  <si>
    <t xml:space="preserve">Formation sur site </t>
  </si>
  <si>
    <t>Formation à distance</t>
  </si>
  <si>
    <t>Phase de réversibilité</t>
  </si>
  <si>
    <t>AMOE</t>
  </si>
  <si>
    <t>UO-2-4</t>
  </si>
  <si>
    <t>Assistance fonctionnelle aux utilisateurs</t>
  </si>
  <si>
    <t>Etude préalable à l'évolution - Simple</t>
  </si>
  <si>
    <t xml:space="preserve">Etude préalable à l'évolution - moyen </t>
  </si>
  <si>
    <t>Etude préalable à l'évolution - complexe</t>
  </si>
  <si>
    <t>Prise en compte d’évolution réalisée par l’Assemblée nationale ou un tiers - Simple</t>
  </si>
  <si>
    <t>Prise en compte d’évolution réalisée par l’Assemblée nationale ou un tiers - Moyen</t>
  </si>
  <si>
    <t>Prise en compte d’évolution réalisée par l’Assemblée nationale ou un tiers - Complexe</t>
  </si>
  <si>
    <t>Préparation à la recette - Simple</t>
  </si>
  <si>
    <t>Préparation à la recette - Moyen</t>
  </si>
  <si>
    <t>Préparation à la recette - Complexe</t>
  </si>
  <si>
    <t>Exécution et bilan de recette - Simple</t>
  </si>
  <si>
    <t>Objet</t>
  </si>
  <si>
    <t>Type</t>
  </si>
  <si>
    <t>Complexité</t>
  </si>
  <si>
    <r>
      <t xml:space="preserve">SAP </t>
    </r>
    <r>
      <rPr>
        <sz val="9"/>
        <color rgb="FF000000"/>
        <rFont val="Arial"/>
        <family val="2"/>
      </rPr>
      <t>Paramétrage</t>
    </r>
  </si>
  <si>
    <t>Par-Cré-Si</t>
  </si>
  <si>
    <t>Param</t>
  </si>
  <si>
    <t>Création</t>
  </si>
  <si>
    <t>Simple</t>
  </si>
  <si>
    <t>Par-Cré-Mo</t>
  </si>
  <si>
    <t>Moyenne</t>
  </si>
  <si>
    <t>Par-Cré-Co</t>
  </si>
  <si>
    <t>Complexe</t>
  </si>
  <si>
    <t>Par-Mod-Si</t>
  </si>
  <si>
    <t>Modification</t>
  </si>
  <si>
    <t>Par-Mod-Mo</t>
  </si>
  <si>
    <t>Par-Mod-Co</t>
  </si>
  <si>
    <r>
      <t xml:space="preserve">SAP – E - </t>
    </r>
    <r>
      <rPr>
        <sz val="9"/>
        <color rgb="FF000000"/>
        <rFont val="Arial"/>
        <family val="2"/>
      </rPr>
      <t>BAPI ou autre extension spécifique (module fonction, badi, user-exit, etc.)</t>
    </r>
  </si>
  <si>
    <t>Bap-Cré-Si</t>
  </si>
  <si>
    <t>Bapi</t>
  </si>
  <si>
    <t>Bap-Cré-Mo</t>
  </si>
  <si>
    <t>Bap-Cré-Co</t>
  </si>
  <si>
    <t>Bap-Mod-SI</t>
  </si>
  <si>
    <t>Bap-Mod-Mo</t>
  </si>
  <si>
    <t>Bap-Mod-Co</t>
  </si>
  <si>
    <r>
      <t xml:space="preserve">SAP – R - </t>
    </r>
    <r>
      <rPr>
        <sz val="9"/>
        <color rgb="FF000000"/>
        <rFont val="Arial"/>
        <family val="2"/>
      </rPr>
      <t>Transaction spécifique / Report</t>
    </r>
  </si>
  <si>
    <t>Tra-Cré-Si</t>
  </si>
  <si>
    <t>Transaction</t>
  </si>
  <si>
    <t>Tra-Cré-Mo</t>
  </si>
  <si>
    <t>Tra-Cré-Co</t>
  </si>
  <si>
    <t>Tra-Mod-Si</t>
  </si>
  <si>
    <t>Tra-Mod-Mo</t>
  </si>
  <si>
    <t>Tra-Mod-Co</t>
  </si>
  <si>
    <t>Int-Cré-Si</t>
  </si>
  <si>
    <t>Interface</t>
  </si>
  <si>
    <t>Int-Cré-Mo</t>
  </si>
  <si>
    <t>Int-Cré-Co</t>
  </si>
  <si>
    <t>Int-Mod-Si</t>
  </si>
  <si>
    <t>Int-Mod-Mo</t>
  </si>
  <si>
    <t>Int-Mod-Co</t>
  </si>
  <si>
    <t>For-Cré-Si</t>
  </si>
  <si>
    <t>Formulaire</t>
  </si>
  <si>
    <t>For-Cré-Mo</t>
  </si>
  <si>
    <t>For-Cré-Co</t>
  </si>
  <si>
    <t>For-Mod-Si</t>
  </si>
  <si>
    <t>For-Mod-Mo</t>
  </si>
  <si>
    <t>For-Mod-Co</t>
  </si>
  <si>
    <r>
      <t xml:space="preserve">SAP – E - </t>
    </r>
    <r>
      <rPr>
        <sz val="9"/>
        <color rgb="FF000000"/>
        <rFont val="Arial"/>
        <family val="2"/>
      </rPr>
      <t>Objets du dictionnaire de données</t>
    </r>
  </si>
  <si>
    <t>Spé-Cré-Si</t>
  </si>
  <si>
    <t>Spécifique</t>
  </si>
  <si>
    <t>Spé-Cré-Mo</t>
  </si>
  <si>
    <t>Spé-Cré-Co</t>
  </si>
  <si>
    <t>Spé-Mod-Si</t>
  </si>
  <si>
    <t>Spé-Mod-Mo</t>
  </si>
  <si>
    <t>Spé-Mod-Co</t>
  </si>
  <si>
    <r>
      <t xml:space="preserve">SAP – C - </t>
    </r>
    <r>
      <rPr>
        <sz val="9"/>
        <color rgb="FF000000"/>
        <rFont val="Arial"/>
        <family val="2"/>
      </rPr>
      <t>migration, transformation ou reprise de données</t>
    </r>
  </si>
  <si>
    <t>Conv-Cré-Si</t>
  </si>
  <si>
    <t>Conv-Cré-Mo</t>
  </si>
  <si>
    <t>Conv-Cré-Co</t>
  </si>
  <si>
    <t>Conv-Mod-Si</t>
  </si>
  <si>
    <t>Conv-Mod-Mo</t>
  </si>
  <si>
    <t>Conv-Mod-Co</t>
  </si>
  <si>
    <r>
      <t xml:space="preserve">SAP – W - </t>
    </r>
    <r>
      <rPr>
        <sz val="9"/>
        <color rgb="FF000000"/>
        <rFont val="Arial"/>
        <family val="2"/>
      </rPr>
      <t>processus d’approbation, routage, notifications ou automatisations</t>
    </r>
  </si>
  <si>
    <t>WF-Cré-Si</t>
  </si>
  <si>
    <t>WF-Cré-Mo</t>
  </si>
  <si>
    <t>WF-Cré-Co</t>
  </si>
  <si>
    <t>WF-Mod-Si</t>
  </si>
  <si>
    <t>WF-Mod-Mo</t>
  </si>
  <si>
    <t>WF-Mod-Co</t>
  </si>
  <si>
    <r>
      <t xml:space="preserve">SAP – FIORI - </t>
    </r>
    <r>
      <rPr>
        <sz val="9"/>
        <color rgb="FF000000"/>
        <rFont val="Arial"/>
        <family val="2"/>
      </rPr>
      <t>développement ou adaptation d'Apps FIORI</t>
    </r>
  </si>
  <si>
    <t>FIO-Cré-Si</t>
  </si>
  <si>
    <t>Création App Fiori</t>
  </si>
  <si>
    <t>FIO-Cré-Mo</t>
  </si>
  <si>
    <t>FIO-Cré-Co</t>
  </si>
  <si>
    <t>FIO-Mod-Si</t>
  </si>
  <si>
    <t>Adaptation App Fiori</t>
  </si>
  <si>
    <t>FIO-Mod-Mo</t>
  </si>
  <si>
    <t>FIO-Mod-Co</t>
  </si>
  <si>
    <t>Evolution Realisation</t>
  </si>
  <si>
    <t>Confirmé</t>
  </si>
  <si>
    <t>Chef de projet</t>
  </si>
  <si>
    <t>Directeur de projet</t>
  </si>
  <si>
    <t>Consultant</t>
  </si>
  <si>
    <t>Junior</t>
  </si>
  <si>
    <t xml:space="preserve">Sénior </t>
  </si>
  <si>
    <t>Profil</t>
  </si>
  <si>
    <t>UO-6-1</t>
  </si>
  <si>
    <t>UO-6-2</t>
  </si>
  <si>
    <t>UO-6-3</t>
  </si>
  <si>
    <t>UO-6-4</t>
  </si>
  <si>
    <t>UO-6-5</t>
  </si>
  <si>
    <t>UO-6-6</t>
  </si>
  <si>
    <t>UO-6-7</t>
  </si>
  <si>
    <t>UO-7</t>
  </si>
  <si>
    <t>Gestion autorisations Abap PFCG (Inclut les roles composites associés)</t>
  </si>
  <si>
    <t>PFCG-Cré-Si</t>
  </si>
  <si>
    <t>PFCG-Cré-Mo</t>
  </si>
  <si>
    <t>PFCG-Cré-Co</t>
  </si>
  <si>
    <t>PFCG-Mod-Si</t>
  </si>
  <si>
    <t>PFCG-Mod-Mo</t>
  </si>
  <si>
    <t>PFCG-Mod-Co</t>
  </si>
  <si>
    <t>Unité</t>
  </si>
  <si>
    <t>Forfait</t>
  </si>
  <si>
    <t>Forfait  annuel</t>
  </si>
  <si>
    <t>voir CCTP 4.2.3.4</t>
  </si>
  <si>
    <t>VERIFICATION</t>
  </si>
  <si>
    <t>Assistance technique forfaitaire (Lot 3)</t>
  </si>
  <si>
    <t>Assistance technique sur demande  (Lot 3)</t>
  </si>
  <si>
    <r>
      <t xml:space="preserve">SAP – F - </t>
    </r>
    <r>
      <rPr>
        <sz val="9"/>
        <color rgb="FF000000"/>
        <rFont val="Arial"/>
        <family val="2"/>
      </rPr>
      <t>Formulaire (y compris modification de mise en page)</t>
    </r>
  </si>
  <si>
    <r>
      <t xml:space="preserve">SAP – I - </t>
    </r>
    <r>
      <rPr>
        <sz val="9"/>
        <color rgb="FF000000"/>
        <rFont val="Arial"/>
        <family val="2"/>
      </rPr>
      <t>Interface (entrante ou sortante)</t>
    </r>
  </si>
  <si>
    <t>Forfait annuel</t>
  </si>
  <si>
    <t>Instructions pour le renseignement de l'annexe financière</t>
  </si>
  <si>
    <r>
      <t xml:space="preserve">1)  Le formalisme de ce fichier doit être respecté. </t>
    </r>
    <r>
      <rPr>
        <b/>
        <sz val="11"/>
        <rFont val="Arial"/>
        <family val="2"/>
      </rPr>
      <t>Aucune donnée ne doit être modifiée. Aucune ligne ne doit être ajoutée à l'annexe financière</t>
    </r>
    <r>
      <rPr>
        <sz val="11"/>
        <rFont val="Arial"/>
        <family val="2"/>
      </rPr>
      <t>.  
2) Compte tenu des éléments figurant dans le cahier des charges (spécialement les prescriptions du CCTP relatives aux caractéristiques et aux performances attendues), le candidat présente les prix permettant de répondre aux besoins de l'administration.
3) Toutes les rubriques de l'onglet "découpage des charges" doivent être impérativement renseignées y compris si le prix est nul (renseigner expressément par «0»).
Le candidat doit compléter les cellules de couleur</t>
    </r>
    <r>
      <rPr>
        <b/>
        <sz val="11"/>
        <color indexed="30"/>
        <rFont val="Arial"/>
        <family val="2"/>
      </rPr>
      <t xml:space="preserve"> BLEU</t>
    </r>
    <r>
      <rPr>
        <sz val="11"/>
        <rFont val="Arial"/>
        <family val="2"/>
      </rPr>
      <t>.    
Les cellules relatives aux prix TTC sont calculées automatiquement.
4) L'annexe financière est insérée dans l'offre du candidat au format tableur.</t>
    </r>
  </si>
  <si>
    <t xml:space="preserve"> </t>
  </si>
  <si>
    <t>Niveau de complexité</t>
  </si>
  <si>
    <t>Voir CCTP, article 4.2.3.1</t>
  </si>
  <si>
    <t>Voir CCTP, article 4.2.3.2</t>
  </si>
  <si>
    <t>Voir CCTP, article 4.2.3.3</t>
  </si>
  <si>
    <t>Voir CCTP, article 4.2.3.6</t>
  </si>
  <si>
    <t>Voir CCTP, article 4.2.3.7</t>
  </si>
  <si>
    <t>Voir CCTP, article 4.2.3.8</t>
  </si>
  <si>
    <t>Voir CCTP, article 4.2.5</t>
  </si>
  <si>
    <t>Voir CCTP, article 4.2.6</t>
  </si>
  <si>
    <t>Voir CCTP, article 4.2.6.3</t>
  </si>
  <si>
    <t>Voir CCTP, article 4.2.6.2</t>
  </si>
  <si>
    <t>Voir CCTP, article 4.2.6.1</t>
  </si>
  <si>
    <t>Voir CCTP, article 4.2.6.4</t>
  </si>
  <si>
    <t>Voir CCTP, article 4.2.6.5</t>
  </si>
  <si>
    <t>Voir CCTP, article 4.2.6.6</t>
  </si>
  <si>
    <t xml:space="preserve">Prix
 en € HT </t>
  </si>
  <si>
    <t>Charges totales (jour * homme)</t>
  </si>
  <si>
    <t>Profils-type en jour*homme</t>
  </si>
  <si>
    <t>Consultant Junior</t>
  </si>
  <si>
    <t>Consultant Confirmé</t>
  </si>
  <si>
    <t>Consultant Sénior</t>
  </si>
  <si>
    <t xml:space="preserve">Directeur de projet </t>
  </si>
  <si>
    <t>Charges (en %)</t>
  </si>
  <si>
    <t>Tarif journalier (TJM) 
en € HT</t>
  </si>
  <si>
    <t>Exécution et bilan de recette - Moyen</t>
  </si>
  <si>
    <t>Exécution et bilan de recette - Complexe</t>
  </si>
  <si>
    <t>Quantité estimée</t>
  </si>
  <si>
    <t>Prix
 en € TTC</t>
  </si>
  <si>
    <t>TOTAL SIMULATION</t>
  </si>
  <si>
    <t>Onglets BPU à remplir. Les prix se reportent directement ici (calcul automatisé).</t>
  </si>
  <si>
    <t xml:space="preserve">
BORDEREAU DES PRIX UNITAIRES - DÉCOUPAGE DES CHARGES DES UNITÉS D'ŒUVRE (UO)
LOT 2</t>
  </si>
  <si>
    <t>Cf. Onglet BPU_UO3.4 Evolution Réalisation</t>
  </si>
  <si>
    <t>PRESTATIONS DE TIÈRCE MAINTENANCE APPLICATIVE DES SYSTÈMES D'INFORMATION ET DES APPLICATIONS SAP DE L'ASSEMBLÉE NATIONALE 
ACCORD-CADRE 26F022
LOT 2</t>
  </si>
  <si>
    <t>DEVIS QUANTITATIF ESTIMATIF LOT 2</t>
  </si>
  <si>
    <t>0 &lt; expérience SAP ≤ 2</t>
  </si>
  <si>
    <t>2 &lt; expérience SAP ≤ 10</t>
  </si>
  <si>
    <t xml:space="preserve">10  &lt; expérience SAP </t>
  </si>
  <si>
    <t>2 &lt; expérience de chef de projet TMA</t>
  </si>
  <si>
    <t>2 &lt; expérience de direction de projet TMA</t>
  </si>
  <si>
    <t>Le candidat complète uniquement les données dans les cellules de couleur bleu. 
L'administration rappelle que les niveaux de séniorité sont précisés dans le tableau ci-dessous. 
Les niveaux de complexité établis par l'Assemblée nationale pour les UO sont précisés dans la colonne E.
Les calculs sont automatisés.</t>
  </si>
  <si>
    <t>Expérience</t>
  </si>
  <si>
    <t xml:space="preserve">Etude préalable à l'évolution - Moyen </t>
  </si>
  <si>
    <t>Etude préalable à l'évolution - Complexe</t>
  </si>
  <si>
    <t>Le candidat complète uniquement les données dans les cellules de couleur bleu. 
L'administration rappelle que les niveaux de séniorité sont précisés dans le tableau ci-dessous. 
Les niveaux de complexité établis par l'Assemblée nationale pour les UO sont précisés dans la colonne D.
Les calculs sont automatisés.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</si>
</sst>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quot; J/H&quot;"/>
  </numFmts>
  <fonts count="30" x14ac:knownFonts="1">
    <font>
      <sz val="11"/>
      <color theme="1"/>
      <name val="Aptos Narrow"/>
      <family val="2"/>
      <scheme val="minor"/>
    </font>
    <font>
      <sz val="11"/>
      <color theme="1"/>
      <name val="Aptos Narrow"/>
      <family val="2"/>
      <scheme val="minor"/>
    </font>
    <font>
      <b/>
      <sz val="11"/>
      <color theme="0"/>
      <name val="Aptos Narrow"/>
      <family val="2"/>
      <scheme val="minor"/>
    </font>
    <font>
      <b/>
      <sz val="14"/>
      <color theme="1"/>
      <name val="Aptos Narrow"/>
      <family val="2"/>
      <scheme val="minor"/>
    </font>
    <font>
      <sz val="8"/>
      <name val="Aptos Narrow"/>
      <family val="2"/>
      <scheme val="minor"/>
    </font>
    <font>
      <sz val="12"/>
      <color theme="1"/>
      <name val="Aptos"/>
      <family val="2"/>
    </font>
    <font>
      <b/>
      <sz val="9"/>
      <color rgb="FF000000"/>
      <name val="Arial"/>
      <family val="2"/>
    </font>
    <font>
      <sz val="9"/>
      <color rgb="FF000000"/>
      <name val="Arial"/>
      <family val="2"/>
    </font>
    <font>
      <b/>
      <sz val="8"/>
      <color rgb="FF000000"/>
      <name val="Arial"/>
      <family val="2"/>
    </font>
    <font>
      <sz val="8"/>
      <color rgb="FF000000"/>
      <name val="Arial"/>
      <family val="2"/>
    </font>
    <font>
      <sz val="10"/>
      <name val="Arial"/>
      <family val="2"/>
    </font>
    <font>
      <b/>
      <sz val="14"/>
      <name val="Arial"/>
      <family val="2"/>
    </font>
    <font>
      <b/>
      <sz val="12"/>
      <name val="Arial"/>
      <family val="2"/>
    </font>
    <font>
      <b/>
      <sz val="11"/>
      <name val="Arial"/>
      <family val="2"/>
    </font>
    <font>
      <b/>
      <sz val="12"/>
      <name val="Calibri"/>
      <family val="2"/>
    </font>
    <font>
      <sz val="11"/>
      <name val="Arial"/>
      <family val="2"/>
    </font>
    <font>
      <b/>
      <sz val="11"/>
      <color indexed="30"/>
      <name val="Arial"/>
      <family val="2"/>
    </font>
    <font>
      <b/>
      <sz val="14"/>
      <color theme="0"/>
      <name val="Arial Narrow"/>
      <family val="2"/>
    </font>
    <font>
      <sz val="11"/>
      <color theme="1"/>
      <name val="Arial Narrow"/>
      <family val="2"/>
    </font>
    <font>
      <b/>
      <sz val="12"/>
      <name val="Arial Narrow"/>
      <family val="2"/>
    </font>
    <font>
      <b/>
      <sz val="11"/>
      <color theme="0"/>
      <name val="Arial Narrow"/>
      <family val="2"/>
    </font>
    <font>
      <b/>
      <sz val="10"/>
      <color theme="1"/>
      <name val="Arial Narrow"/>
      <family val="2"/>
    </font>
    <font>
      <b/>
      <sz val="14"/>
      <color theme="1"/>
      <name val="Arial Narrow"/>
      <family val="2"/>
    </font>
    <font>
      <sz val="11"/>
      <name val="Arial Narrow"/>
      <family val="2"/>
    </font>
    <font>
      <b/>
      <sz val="11"/>
      <name val="Arial Narrow"/>
      <family val="2"/>
    </font>
    <font>
      <b/>
      <sz val="11"/>
      <color theme="1"/>
      <name val="Arial Narrow"/>
      <family val="2"/>
    </font>
    <font>
      <b/>
      <sz val="14"/>
      <name val="Arial Narrow"/>
      <family val="2"/>
    </font>
    <font>
      <b/>
      <sz val="14"/>
      <name val="Calibri"/>
      <family val="2"/>
    </font>
    <font>
      <b/>
      <sz val="12"/>
      <color rgb="FFFF0000"/>
      <name val="Arial"/>
      <family val="2"/>
    </font>
    <font>
      <b/>
      <sz val="18"/>
      <color theme="0"/>
      <name val="Arial Narrow"/>
      <family val="2"/>
    </font>
  </fonts>
  <fills count="18">
    <fill>
      <patternFill patternType="none"/>
    </fill>
    <fill>
      <patternFill patternType="gray125"/>
    </fill>
    <fill>
      <patternFill patternType="solid">
        <fgColor theme="7" tint="0.79998168889431442"/>
        <bgColor indexed="64"/>
      </patternFill>
    </fill>
    <fill>
      <patternFill patternType="solid">
        <fgColor theme="4"/>
        <bgColor auto="1"/>
      </patternFill>
    </fill>
    <fill>
      <patternFill patternType="solid">
        <fgColor rgb="FFD9D9D9"/>
        <bgColor indexed="64"/>
      </patternFill>
    </fill>
    <fill>
      <patternFill patternType="solid">
        <fgColor rgb="FFFFFFFF"/>
        <bgColor indexed="64"/>
      </patternFill>
    </fill>
    <fill>
      <patternFill patternType="solid">
        <fgColor rgb="FFF2F2F2"/>
        <bgColor indexed="64"/>
      </patternFill>
    </fill>
    <fill>
      <patternFill patternType="solid">
        <fgColor theme="0" tint="-0.14999847407452621"/>
        <bgColor indexed="64"/>
      </patternFill>
    </fill>
    <fill>
      <patternFill patternType="darkGray"/>
    </fill>
    <fill>
      <patternFill patternType="solid">
        <fgColor indexed="9"/>
        <bgColor indexed="64"/>
      </patternFill>
    </fill>
    <fill>
      <patternFill patternType="solid">
        <fgColor theme="4" tint="-0.249977111117893"/>
        <bgColor indexed="64"/>
      </patternFill>
    </fill>
    <fill>
      <patternFill patternType="solid">
        <fgColor rgb="FFFFFF99"/>
        <bgColor indexed="64"/>
      </patternFill>
    </fill>
    <fill>
      <patternFill patternType="solid">
        <fgColor theme="1"/>
        <bgColor indexed="64"/>
      </patternFill>
    </fill>
    <fill>
      <patternFill patternType="solid">
        <fgColor theme="0" tint="-4.9989318521683403E-2"/>
        <bgColor indexed="64"/>
      </patternFill>
    </fill>
    <fill>
      <patternFill patternType="solid">
        <fgColor theme="7" tint="0.79998168889431442"/>
        <bgColor indexed="49"/>
      </patternFill>
    </fill>
    <fill>
      <patternFill patternType="darkGray">
        <bgColor theme="1" tint="4.9989318521683403E-2"/>
      </patternFill>
    </fill>
    <fill>
      <patternFill patternType="solid">
        <fgColor theme="0" tint="-0.499984740745262"/>
        <bgColor indexed="64"/>
      </patternFill>
    </fill>
    <fill>
      <patternFill patternType="solid">
        <fgColor theme="0" tint="-0.3499862666707357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8"/>
      </top>
      <bottom style="hair">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0" fontId="10" fillId="0" borderId="0"/>
    <xf numFmtId="0" fontId="10" fillId="0" borderId="0"/>
  </cellStyleXfs>
  <cellXfs count="144">
    <xf numFmtId="0" fontId="0" fillId="0" borderId="0" xfId="0"/>
    <xf numFmtId="0" fontId="8" fillId="4" borderId="1" xfId="0" applyFont="1" applyFill="1" applyBorder="1" applyAlignment="1">
      <alignment vertical="center"/>
    </xf>
    <xf numFmtId="0" fontId="9" fillId="5" borderId="1" xfId="0" applyFont="1" applyFill="1" applyBorder="1" applyAlignment="1">
      <alignment vertical="center"/>
    </xf>
    <xf numFmtId="0" fontId="9" fillId="6" borderId="1" xfId="0" applyFont="1" applyFill="1" applyBorder="1" applyAlignment="1">
      <alignment vertical="center"/>
    </xf>
    <xf numFmtId="0" fontId="5" fillId="6" borderId="1" xfId="0" applyFont="1" applyFill="1" applyBorder="1" applyAlignment="1">
      <alignment vertical="center"/>
    </xf>
    <xf numFmtId="0" fontId="5" fillId="0" borderId="1" xfId="0" applyFont="1" applyBorder="1" applyAlignment="1">
      <alignment vertical="center"/>
    </xf>
    <xf numFmtId="0" fontId="9" fillId="0" borderId="1" xfId="0" applyFont="1" applyBorder="1" applyAlignment="1">
      <alignment vertical="center"/>
    </xf>
    <xf numFmtId="0" fontId="17" fillId="10" borderId="0" xfId="4" applyFont="1" applyFill="1" applyBorder="1" applyAlignment="1">
      <alignment horizontal="center" vertical="center" wrapText="1"/>
    </xf>
    <xf numFmtId="0" fontId="18" fillId="0" borderId="0" xfId="0" applyFont="1" applyProtection="1"/>
    <xf numFmtId="164" fontId="20" fillId="3" borderId="3" xfId="0" applyNumberFormat="1" applyFont="1" applyFill="1" applyBorder="1" applyAlignment="1">
      <alignment horizontal="center" vertical="center" wrapText="1"/>
    </xf>
    <xf numFmtId="0" fontId="18" fillId="0" borderId="0" xfId="0" applyFont="1"/>
    <xf numFmtId="0" fontId="18" fillId="0" borderId="1" xfId="0" applyFont="1" applyBorder="1"/>
    <xf numFmtId="0" fontId="18" fillId="0" borderId="1" xfId="0" applyFont="1" applyBorder="1" applyAlignment="1">
      <alignment horizontal="left" indent="1"/>
    </xf>
    <xf numFmtId="0" fontId="18" fillId="0" borderId="0" xfId="0" applyFont="1" applyBorder="1" applyAlignment="1">
      <alignment horizontal="left" indent="1"/>
    </xf>
    <xf numFmtId="0" fontId="18" fillId="0" borderId="0" xfId="0" applyFont="1" applyBorder="1" applyAlignment="1">
      <alignment horizontal="center"/>
    </xf>
    <xf numFmtId="164" fontId="20" fillId="3" borderId="9" xfId="0" applyNumberFormat="1" applyFont="1" applyFill="1" applyBorder="1" applyAlignment="1">
      <alignment horizontal="center" vertical="center" wrapText="1"/>
    </xf>
    <xf numFmtId="164" fontId="18" fillId="0" borderId="1" xfId="0" applyNumberFormat="1" applyFont="1" applyBorder="1" applyAlignment="1">
      <alignment horizontal="left" vertical="center" wrapText="1"/>
    </xf>
    <xf numFmtId="164" fontId="18" fillId="0" borderId="1" xfId="0" applyNumberFormat="1" applyFont="1" applyBorder="1" applyAlignment="1">
      <alignment horizontal="center" vertical="center" wrapText="1"/>
    </xf>
    <xf numFmtId="164" fontId="21" fillId="0" borderId="1" xfId="0" applyNumberFormat="1" applyFont="1" applyBorder="1" applyAlignment="1">
      <alignment horizontal="center" vertical="center" wrapText="1"/>
    </xf>
    <xf numFmtId="164" fontId="23" fillId="0" borderId="1" xfId="0" applyNumberFormat="1" applyFont="1" applyBorder="1" applyAlignment="1">
      <alignment horizontal="left" vertical="center" wrapText="1"/>
    </xf>
    <xf numFmtId="9" fontId="18" fillId="8" borderId="2" xfId="2" applyFont="1" applyFill="1" applyBorder="1" applyAlignment="1">
      <alignment horizontal="center" vertical="center" wrapText="1"/>
    </xf>
    <xf numFmtId="164" fontId="18" fillId="0" borderId="5" xfId="0" applyNumberFormat="1" applyFont="1" applyBorder="1" applyAlignment="1">
      <alignment horizontal="left" vertical="center" wrapText="1"/>
    </xf>
    <xf numFmtId="164" fontId="18" fillId="0" borderId="5" xfId="0" applyNumberFormat="1" applyFont="1" applyBorder="1" applyAlignment="1">
      <alignment horizontal="center" vertical="center" wrapText="1"/>
    </xf>
    <xf numFmtId="164" fontId="24" fillId="0" borderId="15" xfId="0" applyNumberFormat="1" applyFont="1" applyFill="1" applyBorder="1" applyAlignment="1">
      <alignment horizontal="center" vertical="center" wrapText="1"/>
    </xf>
    <xf numFmtId="0" fontId="18" fillId="0" borderId="0" xfId="0" applyFont="1" applyFill="1"/>
    <xf numFmtId="44" fontId="10" fillId="14" borderId="20" xfId="0" applyNumberFormat="1" applyFont="1" applyFill="1" applyBorder="1" applyAlignment="1">
      <alignment vertical="center"/>
    </xf>
    <xf numFmtId="9" fontId="18" fillId="2" borderId="23" xfId="2" applyFont="1" applyFill="1" applyBorder="1" applyAlignment="1">
      <alignment horizontal="center" vertical="center" wrapText="1"/>
    </xf>
    <xf numFmtId="9" fontId="18" fillId="2" borderId="21" xfId="2" applyFont="1" applyFill="1" applyBorder="1" applyAlignment="1">
      <alignment horizontal="center" vertical="center" wrapText="1"/>
    </xf>
    <xf numFmtId="9" fontId="18" fillId="2" borderId="22" xfId="2" applyFont="1" applyFill="1" applyBorder="1" applyAlignment="1">
      <alignment horizontal="center" vertical="center" wrapText="1"/>
    </xf>
    <xf numFmtId="164" fontId="23" fillId="15" borderId="1" xfId="0" applyNumberFormat="1" applyFont="1" applyFill="1" applyBorder="1" applyAlignment="1">
      <alignment horizontal="left" vertical="center" wrapText="1"/>
    </xf>
    <xf numFmtId="9" fontId="23" fillId="15" borderId="21" xfId="2" applyFont="1" applyFill="1" applyBorder="1" applyAlignment="1">
      <alignment horizontal="center" vertical="center" wrapText="1"/>
    </xf>
    <xf numFmtId="164" fontId="18" fillId="12" borderId="28" xfId="0" applyNumberFormat="1" applyFont="1" applyFill="1" applyBorder="1" applyAlignment="1">
      <alignment horizontal="left" vertical="center" wrapText="1"/>
    </xf>
    <xf numFmtId="164" fontId="18" fillId="12" borderId="30" xfId="0" applyNumberFormat="1" applyFont="1" applyFill="1" applyBorder="1" applyAlignment="1">
      <alignment horizontal="left" vertical="center" wrapText="1"/>
    </xf>
    <xf numFmtId="164" fontId="23" fillId="0" borderId="30" xfId="0" applyNumberFormat="1" applyFont="1" applyBorder="1" applyAlignment="1">
      <alignment horizontal="center" vertical="center" wrapText="1"/>
    </xf>
    <xf numFmtId="164" fontId="23" fillId="15" borderId="30" xfId="0" applyNumberFormat="1" applyFont="1" applyFill="1" applyBorder="1" applyAlignment="1">
      <alignment horizontal="left" vertical="center" wrapText="1"/>
    </xf>
    <xf numFmtId="164" fontId="18" fillId="0" borderId="32" xfId="0" applyNumberFormat="1" applyFont="1" applyBorder="1" applyAlignment="1">
      <alignment horizontal="left" vertical="center" wrapText="1"/>
    </xf>
    <xf numFmtId="164" fontId="18" fillId="0" borderId="32" xfId="0" applyNumberFormat="1" applyFont="1" applyBorder="1" applyAlignment="1">
      <alignment horizontal="center" vertical="center" wrapText="1"/>
    </xf>
    <xf numFmtId="164" fontId="18" fillId="12" borderId="33" xfId="0" applyNumberFormat="1" applyFont="1" applyFill="1" applyBorder="1" applyAlignment="1">
      <alignment horizontal="left" vertical="center" wrapText="1"/>
    </xf>
    <xf numFmtId="165" fontId="18" fillId="2" borderId="23" xfId="0" applyNumberFormat="1" applyFont="1" applyFill="1" applyBorder="1" applyAlignment="1">
      <alignment horizontal="center" vertical="center" wrapText="1"/>
    </xf>
    <xf numFmtId="165" fontId="18" fillId="2" borderId="21" xfId="0" applyNumberFormat="1" applyFont="1" applyFill="1" applyBorder="1" applyAlignment="1">
      <alignment horizontal="center" vertical="center" wrapText="1"/>
    </xf>
    <xf numFmtId="165" fontId="23" fillId="15" borderId="21" xfId="0" applyNumberFormat="1" applyFont="1" applyFill="1" applyBorder="1" applyAlignment="1">
      <alignment horizontal="left" vertical="center" wrapText="1"/>
    </xf>
    <xf numFmtId="2" fontId="10" fillId="14" borderId="34" xfId="0" applyNumberFormat="1" applyFont="1" applyFill="1" applyBorder="1" applyAlignment="1">
      <alignment horizontal="center" vertical="center"/>
    </xf>
    <xf numFmtId="165" fontId="18" fillId="2" borderId="22" xfId="0" applyNumberFormat="1" applyFont="1" applyFill="1" applyBorder="1" applyAlignment="1">
      <alignment horizontal="center" vertical="center" wrapText="1"/>
    </xf>
    <xf numFmtId="44" fontId="22" fillId="7" borderId="35" xfId="1" applyFont="1" applyFill="1" applyBorder="1" applyAlignment="1" applyProtection="1">
      <alignment horizontal="center" vertical="center" wrapText="1"/>
      <protection locked="0"/>
    </xf>
    <xf numFmtId="44" fontId="22" fillId="7" borderId="36" xfId="1" applyFont="1" applyFill="1" applyBorder="1" applyAlignment="1" applyProtection="1">
      <alignment horizontal="center" vertical="center" wrapText="1"/>
      <protection locked="0"/>
    </xf>
    <xf numFmtId="44" fontId="26" fillId="15" borderId="36" xfId="1" applyFont="1" applyFill="1" applyBorder="1" applyAlignment="1" applyProtection="1">
      <alignment horizontal="center" vertical="center" wrapText="1"/>
      <protection locked="0"/>
    </xf>
    <xf numFmtId="44" fontId="22" fillId="7" borderId="37" xfId="1" applyFont="1" applyFill="1" applyBorder="1" applyAlignment="1" applyProtection="1">
      <alignment horizontal="center" vertical="center" wrapText="1"/>
      <protection locked="0"/>
    </xf>
    <xf numFmtId="164" fontId="20" fillId="16" borderId="18" xfId="0" applyNumberFormat="1" applyFont="1" applyFill="1" applyBorder="1" applyAlignment="1">
      <alignment horizontal="center" vertical="center" wrapText="1"/>
    </xf>
    <xf numFmtId="164" fontId="20" fillId="16" borderId="19" xfId="0" applyNumberFormat="1" applyFont="1" applyFill="1" applyBorder="1" applyAlignment="1">
      <alignment horizontal="center" vertical="center" wrapText="1"/>
    </xf>
    <xf numFmtId="164" fontId="20" fillId="16" borderId="16" xfId="0" applyNumberFormat="1" applyFont="1" applyFill="1" applyBorder="1" applyAlignment="1">
      <alignment horizontal="center" vertical="center" wrapText="1"/>
    </xf>
    <xf numFmtId="164" fontId="20" fillId="16" borderId="26" xfId="0" applyNumberFormat="1" applyFont="1" applyFill="1" applyBorder="1" applyAlignment="1">
      <alignment horizontal="center" vertical="center" wrapText="1"/>
    </xf>
    <xf numFmtId="2" fontId="18" fillId="0" borderId="0" xfId="0" applyNumberFormat="1" applyFont="1" applyProtection="1"/>
    <xf numFmtId="2" fontId="18" fillId="0" borderId="0" xfId="0" applyNumberFormat="1" applyFont="1"/>
    <xf numFmtId="44" fontId="18" fillId="0" borderId="0" xfId="0" applyNumberFormat="1" applyFont="1" applyProtection="1"/>
    <xf numFmtId="44" fontId="18" fillId="0" borderId="0" xfId="0" applyNumberFormat="1" applyFont="1"/>
    <xf numFmtId="0" fontId="6" fillId="17" borderId="1" xfId="0" applyFont="1" applyFill="1" applyBorder="1" applyAlignment="1">
      <alignment vertical="center"/>
    </xf>
    <xf numFmtId="0" fontId="0" fillId="17" borderId="1" xfId="0" applyFill="1" applyBorder="1"/>
    <xf numFmtId="0" fontId="0" fillId="17" borderId="0" xfId="0" applyFill="1"/>
    <xf numFmtId="0" fontId="6" fillId="17" borderId="1" xfId="0" applyFont="1" applyFill="1" applyBorder="1" applyAlignment="1">
      <alignment vertical="center" wrapText="1"/>
    </xf>
    <xf numFmtId="164" fontId="2" fillId="17" borderId="9" xfId="0" applyNumberFormat="1" applyFont="1" applyFill="1" applyBorder="1" applyAlignment="1">
      <alignment horizontal="center" vertical="center" wrapText="1"/>
    </xf>
    <xf numFmtId="0" fontId="18" fillId="0" borderId="0" xfId="0" applyFont="1" applyFill="1" applyProtection="1"/>
    <xf numFmtId="0" fontId="0" fillId="0" borderId="0" xfId="0" applyFill="1"/>
    <xf numFmtId="0" fontId="17" fillId="0" borderId="0" xfId="4" applyFont="1" applyFill="1" applyBorder="1" applyAlignment="1">
      <alignment horizontal="center" vertical="center" wrapText="1"/>
    </xf>
    <xf numFmtId="165" fontId="18" fillId="2" borderId="23" xfId="0" applyNumberFormat="1" applyFont="1" applyFill="1" applyBorder="1" applyAlignment="1" applyProtection="1">
      <alignment horizontal="center" vertical="center" wrapText="1"/>
      <protection locked="0"/>
    </xf>
    <xf numFmtId="9" fontId="18" fillId="2" borderId="23" xfId="2" applyFont="1" applyFill="1" applyBorder="1" applyAlignment="1" applyProtection="1">
      <alignment horizontal="center" vertical="center" wrapText="1"/>
      <protection locked="0"/>
    </xf>
    <xf numFmtId="44" fontId="10" fillId="14" borderId="20" xfId="0" applyNumberFormat="1" applyFont="1" applyFill="1" applyBorder="1" applyAlignment="1" applyProtection="1">
      <alignment vertical="center"/>
      <protection locked="0"/>
    </xf>
    <xf numFmtId="44" fontId="3" fillId="2" borderId="2" xfId="1" applyFont="1" applyFill="1" applyBorder="1" applyAlignment="1" applyProtection="1">
      <alignment horizontal="center" vertical="center" wrapText="1"/>
    </xf>
    <xf numFmtId="164" fontId="20" fillId="16" borderId="18" xfId="0" applyNumberFormat="1" applyFont="1" applyFill="1" applyBorder="1" applyAlignment="1" applyProtection="1">
      <alignment horizontal="center" vertical="center" wrapText="1"/>
    </xf>
    <xf numFmtId="44" fontId="20" fillId="16" borderId="26" xfId="0" applyNumberFormat="1" applyFont="1" applyFill="1" applyBorder="1" applyAlignment="1" applyProtection="1">
      <alignment horizontal="center" vertical="center" wrapText="1"/>
    </xf>
    <xf numFmtId="2" fontId="20" fillId="16" borderId="26" xfId="0" applyNumberFormat="1" applyFont="1" applyFill="1" applyBorder="1" applyAlignment="1" applyProtection="1">
      <alignment horizontal="center" vertical="center" wrapText="1"/>
    </xf>
    <xf numFmtId="164" fontId="18" fillId="0" borderId="5" xfId="0" applyNumberFormat="1" applyFont="1" applyBorder="1" applyAlignment="1" applyProtection="1">
      <alignment horizontal="left" vertical="center" wrapText="1"/>
    </xf>
    <xf numFmtId="164" fontId="18" fillId="0" borderId="5" xfId="0" applyNumberFormat="1" applyFont="1" applyBorder="1" applyAlignment="1" applyProtection="1">
      <alignment horizontal="center" vertical="center" wrapText="1"/>
    </xf>
    <xf numFmtId="44" fontId="22" fillId="7" borderId="35" xfId="1" applyNumberFormat="1" applyFont="1" applyFill="1" applyBorder="1" applyAlignment="1" applyProtection="1">
      <alignment horizontal="center" vertical="center" wrapText="1"/>
    </xf>
    <xf numFmtId="2" fontId="22" fillId="7" borderId="35" xfId="1" applyNumberFormat="1" applyFont="1" applyFill="1" applyBorder="1" applyAlignment="1" applyProtection="1">
      <alignment horizontal="center" vertical="center" wrapText="1"/>
    </xf>
    <xf numFmtId="164" fontId="21" fillId="0" borderId="1" xfId="0" applyNumberFormat="1" applyFont="1" applyBorder="1" applyAlignment="1" applyProtection="1">
      <alignment horizontal="center" vertical="center" wrapText="1"/>
    </xf>
    <xf numFmtId="164" fontId="18" fillId="0" borderId="1" xfId="0" applyNumberFormat="1" applyFont="1" applyBorder="1" applyAlignment="1" applyProtection="1">
      <alignment horizontal="left" vertical="center" wrapText="1"/>
    </xf>
    <xf numFmtId="164" fontId="18" fillId="0" borderId="1" xfId="0" applyNumberFormat="1" applyFont="1" applyBorder="1" applyAlignment="1" applyProtection="1">
      <alignment horizontal="center" vertical="center" wrapText="1"/>
    </xf>
    <xf numFmtId="2" fontId="22" fillId="7" borderId="36" xfId="1" applyNumberFormat="1" applyFont="1" applyFill="1" applyBorder="1" applyAlignment="1" applyProtection="1">
      <alignment horizontal="center" vertical="center" wrapText="1"/>
    </xf>
    <xf numFmtId="164" fontId="23" fillId="0" borderId="1" xfId="0" applyNumberFormat="1" applyFont="1" applyBorder="1" applyAlignment="1" applyProtection="1">
      <alignment horizontal="left" vertical="center" wrapText="1"/>
    </xf>
    <xf numFmtId="44" fontId="22" fillId="7" borderId="36" xfId="1" applyNumberFormat="1" applyFont="1" applyFill="1" applyBorder="1" applyAlignment="1" applyProtection="1">
      <alignment horizontal="center" vertical="center" wrapText="1"/>
    </xf>
    <xf numFmtId="164" fontId="21" fillId="0" borderId="29" xfId="0" applyNumberFormat="1" applyFont="1" applyBorder="1" applyAlignment="1" applyProtection="1">
      <alignment horizontal="center" vertical="center" wrapText="1"/>
    </xf>
    <xf numFmtId="164" fontId="18" fillId="0" borderId="32" xfId="0" applyNumberFormat="1" applyFont="1" applyBorder="1" applyAlignment="1" applyProtection="1">
      <alignment horizontal="left" vertical="center" wrapText="1"/>
    </xf>
    <xf numFmtId="164" fontId="18" fillId="0" borderId="32" xfId="0" applyNumberFormat="1" applyFont="1" applyBorder="1" applyAlignment="1" applyProtection="1">
      <alignment horizontal="center" vertical="center" wrapText="1"/>
    </xf>
    <xf numFmtId="2" fontId="22" fillId="7" borderId="37" xfId="1" applyNumberFormat="1" applyFont="1" applyFill="1" applyBorder="1" applyAlignment="1" applyProtection="1">
      <alignment horizontal="center" vertical="center" wrapText="1"/>
    </xf>
    <xf numFmtId="44" fontId="28" fillId="0" borderId="40" xfId="0" applyNumberFormat="1" applyFont="1" applyBorder="1" applyAlignment="1" applyProtection="1">
      <alignment vertical="center"/>
    </xf>
    <xf numFmtId="44" fontId="28" fillId="0" borderId="43" xfId="0" applyNumberFormat="1" applyFont="1" applyBorder="1" applyAlignment="1" applyProtection="1">
      <alignment vertical="center"/>
    </xf>
    <xf numFmtId="0" fontId="11" fillId="9" borderId="3" xfId="3" applyFont="1" applyFill="1" applyBorder="1" applyAlignment="1">
      <alignment horizontal="center" vertical="center" wrapText="1"/>
    </xf>
    <xf numFmtId="0" fontId="11" fillId="9" borderId="10" xfId="3" applyFont="1" applyFill="1" applyBorder="1" applyAlignment="1">
      <alignment horizontal="center" vertical="center" wrapText="1"/>
    </xf>
    <xf numFmtId="0" fontId="11" fillId="9" borderId="4" xfId="3" applyFont="1" applyFill="1" applyBorder="1" applyAlignment="1">
      <alignment horizontal="center" vertical="center" wrapText="1"/>
    </xf>
    <xf numFmtId="0" fontId="12" fillId="0" borderId="9" xfId="3" applyFont="1" applyFill="1" applyBorder="1" applyAlignment="1">
      <alignment horizontal="center" vertical="center" wrapText="1"/>
    </xf>
    <xf numFmtId="0" fontId="12" fillId="0" borderId="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2" fillId="0" borderId="14" xfId="3" applyFont="1" applyFill="1" applyBorder="1" applyAlignment="1">
      <alignment horizontal="center" vertical="center" wrapText="1"/>
    </xf>
    <xf numFmtId="0" fontId="14" fillId="0" borderId="6" xfId="3" applyFont="1" applyBorder="1" applyAlignment="1">
      <alignment horizontal="center" vertical="center" wrapText="1"/>
    </xf>
    <xf numFmtId="0" fontId="14" fillId="0" borderId="8" xfId="3" applyFont="1" applyBorder="1" applyAlignment="1">
      <alignment horizontal="center" vertical="center" wrapText="1"/>
    </xf>
    <xf numFmtId="0" fontId="14" fillId="0" borderId="7" xfId="3" applyFont="1" applyBorder="1" applyAlignment="1">
      <alignment horizontal="center" vertical="center" wrapText="1"/>
    </xf>
    <xf numFmtId="0" fontId="15" fillId="0" borderId="9" xfId="3" applyFont="1" applyBorder="1" applyAlignment="1">
      <alignment horizontal="justify" vertical="center" wrapText="1"/>
    </xf>
    <xf numFmtId="0" fontId="15" fillId="0" borderId="0" xfId="3" applyFont="1" applyBorder="1" applyAlignment="1">
      <alignment horizontal="justify" vertical="center" wrapText="1"/>
    </xf>
    <xf numFmtId="0" fontId="15" fillId="0" borderId="11" xfId="3" applyFont="1" applyBorder="1" applyAlignment="1">
      <alignment horizontal="justify" vertical="center" wrapText="1"/>
    </xf>
    <xf numFmtId="0" fontId="15" fillId="0" borderId="12" xfId="3" applyFont="1" applyBorder="1" applyAlignment="1">
      <alignment horizontal="justify" vertical="center" wrapText="1"/>
    </xf>
    <xf numFmtId="0" fontId="15" fillId="0" borderId="13" xfId="3" applyFont="1" applyBorder="1" applyAlignment="1">
      <alignment horizontal="justify" vertical="center" wrapText="1"/>
    </xf>
    <xf numFmtId="0" fontId="15" fillId="0" borderId="14" xfId="3" applyFont="1" applyBorder="1" applyAlignment="1">
      <alignment horizontal="justify" vertical="center" wrapText="1"/>
    </xf>
    <xf numFmtId="164" fontId="18" fillId="13" borderId="12" xfId="0" applyNumberFormat="1" applyFont="1" applyFill="1" applyBorder="1" applyAlignment="1">
      <alignment horizontal="center" vertical="center" wrapText="1"/>
    </xf>
    <xf numFmtId="164" fontId="18" fillId="13" borderId="13" xfId="0" applyNumberFormat="1" applyFont="1" applyFill="1" applyBorder="1" applyAlignment="1">
      <alignment horizontal="center" vertical="center" wrapText="1"/>
    </xf>
    <xf numFmtId="164" fontId="18" fillId="13" borderId="35" xfId="0" applyNumberFormat="1" applyFont="1" applyFill="1" applyBorder="1" applyAlignment="1">
      <alignment horizontal="center" vertical="center" wrapText="1"/>
    </xf>
    <xf numFmtId="164" fontId="21" fillId="0" borderId="31" xfId="0" applyNumberFormat="1" applyFont="1" applyBorder="1" applyAlignment="1">
      <alignment horizontal="center" vertical="center" wrapText="1"/>
    </xf>
    <xf numFmtId="164" fontId="21" fillId="0" borderId="32" xfId="0" applyNumberFormat="1" applyFont="1" applyBorder="1" applyAlignment="1">
      <alignment horizontal="center" vertical="center" wrapText="1"/>
    </xf>
    <xf numFmtId="0" fontId="18" fillId="0" borderId="1" xfId="0" applyFont="1" applyBorder="1" applyAlignment="1">
      <alignment horizontal="center" vertical="center"/>
    </xf>
    <xf numFmtId="0" fontId="18" fillId="0" borderId="6" xfId="0" applyFont="1" applyBorder="1" applyAlignment="1">
      <alignment horizontal="center"/>
    </xf>
    <xf numFmtId="0" fontId="18" fillId="0" borderId="7" xfId="0" applyFont="1" applyBorder="1" applyAlignment="1">
      <alignment horizontal="center"/>
    </xf>
    <xf numFmtId="164" fontId="21" fillId="0" borderId="29" xfId="0" applyNumberFormat="1" applyFont="1" applyBorder="1" applyAlignment="1">
      <alignment horizontal="center" vertical="center" wrapText="1"/>
    </xf>
    <xf numFmtId="164" fontId="20" fillId="16" borderId="17" xfId="0" applyNumberFormat="1" applyFont="1" applyFill="1" applyBorder="1" applyAlignment="1">
      <alignment horizontal="center" vertical="center" wrapText="1"/>
    </xf>
    <xf numFmtId="164" fontId="20" fillId="16" borderId="18" xfId="0" applyNumberFormat="1" applyFont="1" applyFill="1" applyBorder="1" applyAlignment="1">
      <alignment horizontal="center" vertical="center" wrapText="1"/>
    </xf>
    <xf numFmtId="164" fontId="21" fillId="0" borderId="27" xfId="0" applyNumberFormat="1" applyFont="1" applyBorder="1" applyAlignment="1">
      <alignment horizontal="center" vertical="center" wrapText="1"/>
    </xf>
    <xf numFmtId="164" fontId="21" fillId="0" borderId="5" xfId="0" applyNumberFormat="1" applyFont="1" applyBorder="1" applyAlignment="1">
      <alignment horizontal="center" vertical="center" wrapText="1"/>
    </xf>
    <xf numFmtId="0" fontId="17" fillId="10" borderId="0" xfId="4" applyFont="1" applyFill="1" applyBorder="1" applyAlignment="1">
      <alignment horizontal="center" vertical="center" wrapText="1"/>
    </xf>
    <xf numFmtId="0" fontId="19" fillId="11" borderId="6" xfId="0" applyFont="1" applyFill="1" applyBorder="1" applyAlignment="1">
      <alignment horizontal="left" vertical="center" wrapText="1"/>
    </xf>
    <xf numFmtId="0" fontId="19" fillId="11" borderId="8" xfId="0" applyFont="1" applyFill="1" applyBorder="1" applyAlignment="1">
      <alignment horizontal="left" vertical="center" wrapText="1"/>
    </xf>
    <xf numFmtId="0" fontId="19" fillId="11" borderId="7" xfId="0" applyFont="1" applyFill="1" applyBorder="1" applyAlignment="1">
      <alignment horizontal="left" vertical="center" wrapText="1"/>
    </xf>
    <xf numFmtId="0" fontId="25" fillId="0" borderId="24" xfId="0" applyFont="1" applyBorder="1" applyAlignment="1">
      <alignment horizontal="center"/>
    </xf>
    <xf numFmtId="0" fontId="25" fillId="0" borderId="25" xfId="0" applyFont="1" applyBorder="1" applyAlignment="1">
      <alignment horizontal="center"/>
    </xf>
    <xf numFmtId="0" fontId="25" fillId="0" borderId="26" xfId="0" applyFont="1" applyBorder="1" applyAlignment="1">
      <alignment horizontal="center"/>
    </xf>
    <xf numFmtId="0" fontId="18" fillId="0" borderId="0" xfId="0" applyFont="1" applyFill="1" applyAlignment="1">
      <alignment horizontal="left" wrapText="1"/>
    </xf>
    <xf numFmtId="0" fontId="18" fillId="0" borderId="0" xfId="0" applyFont="1" applyFill="1" applyAlignment="1">
      <alignment horizontal="center"/>
    </xf>
    <xf numFmtId="164" fontId="20" fillId="3" borderId="3" xfId="0" applyNumberFormat="1" applyFont="1" applyFill="1" applyBorder="1" applyAlignment="1">
      <alignment horizontal="center" vertical="center" wrapText="1"/>
    </xf>
    <xf numFmtId="164" fontId="20" fillId="3" borderId="4" xfId="0" applyNumberFormat="1" applyFont="1" applyFill="1" applyBorder="1" applyAlignment="1">
      <alignment horizontal="center" vertical="center" wrapText="1"/>
    </xf>
    <xf numFmtId="164" fontId="20" fillId="3" borderId="1" xfId="0" applyNumberFormat="1" applyFont="1" applyFill="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horizontal="center" wrapText="1"/>
    </xf>
    <xf numFmtId="0" fontId="29" fillId="10" borderId="0" xfId="4" applyFont="1" applyFill="1" applyBorder="1" applyAlignment="1" applyProtection="1">
      <alignment horizontal="center" vertical="center" wrapText="1"/>
    </xf>
    <xf numFmtId="164" fontId="21" fillId="0" borderId="29" xfId="0" applyNumberFormat="1" applyFont="1" applyBorder="1" applyAlignment="1" applyProtection="1">
      <alignment horizontal="center" vertical="center" wrapText="1"/>
    </xf>
    <xf numFmtId="164" fontId="21" fillId="0" borderId="38" xfId="0" applyNumberFormat="1" applyFont="1" applyBorder="1" applyAlignment="1" applyProtection="1">
      <alignment horizontal="center" vertical="center" wrapText="1"/>
    </xf>
    <xf numFmtId="164" fontId="21" fillId="0" borderId="39" xfId="0" applyNumberFormat="1" applyFont="1" applyBorder="1" applyAlignment="1" applyProtection="1">
      <alignment horizontal="center" vertical="center" wrapText="1"/>
    </xf>
    <xf numFmtId="0" fontId="28" fillId="0" borderId="40" xfId="0" applyFont="1" applyBorder="1" applyAlignment="1" applyProtection="1">
      <alignment horizontal="center" vertical="center"/>
    </xf>
    <xf numFmtId="0" fontId="28" fillId="0" borderId="41" xfId="0" applyFont="1" applyBorder="1" applyAlignment="1" applyProtection="1">
      <alignment horizontal="center" vertical="center"/>
    </xf>
    <xf numFmtId="0" fontId="28" fillId="0" borderId="42" xfId="0" applyFont="1" applyBorder="1" applyAlignment="1" applyProtection="1">
      <alignment horizontal="center" vertical="center"/>
    </xf>
    <xf numFmtId="164" fontId="20" fillId="16" borderId="17" xfId="0" applyNumberFormat="1" applyFont="1" applyFill="1" applyBorder="1" applyAlignment="1" applyProtection="1">
      <alignment horizontal="center" vertical="center" wrapText="1"/>
    </xf>
    <xf numFmtId="164" fontId="20" fillId="16" borderId="18" xfId="0" applyNumberFormat="1" applyFont="1" applyFill="1" applyBorder="1" applyAlignment="1" applyProtection="1">
      <alignment horizontal="center" vertical="center" wrapText="1"/>
    </xf>
    <xf numFmtId="164" fontId="21" fillId="0" borderId="27" xfId="0" applyNumberFormat="1" applyFont="1" applyBorder="1" applyAlignment="1" applyProtection="1">
      <alignment horizontal="center" vertical="center" wrapText="1"/>
    </xf>
    <xf numFmtId="164" fontId="21" fillId="0" borderId="5" xfId="0" applyNumberFormat="1" applyFont="1" applyBorder="1" applyAlignment="1" applyProtection="1">
      <alignment horizontal="center" vertical="center" wrapText="1"/>
    </xf>
    <xf numFmtId="0" fontId="27" fillId="11" borderId="9" xfId="0" applyFont="1" applyFill="1" applyBorder="1" applyAlignment="1" applyProtection="1">
      <alignment horizontal="center" vertical="center" wrapText="1"/>
    </xf>
    <xf numFmtId="0" fontId="27" fillId="11" borderId="0" xfId="0" applyFont="1" applyFill="1" applyBorder="1" applyAlignment="1" applyProtection="1">
      <alignment horizontal="center" vertical="center" wrapText="1"/>
    </xf>
  </cellXfs>
  <cellStyles count="6">
    <cellStyle name="Monétaire 2" xfId="1" xr:uid="{00000000-0005-0000-0000-000000000000}"/>
    <cellStyle name="Normal" xfId="0" builtinId="0"/>
    <cellStyle name="Normal 2" xfId="5" xr:uid="{00000000-0005-0000-0000-000002000000}"/>
    <cellStyle name="Normal_Annexes finan_AE_MCO SOLARIS" xfId="3" xr:uid="{00000000-0005-0000-0000-000003000000}"/>
    <cellStyle name="Normal_BPU SDIS35 WAN_27.04" xfId="4" xr:uid="{00000000-0005-0000-0000-000004000000}"/>
    <cellStyle name="Pourcentage" xfId="2"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762000</xdr:colOff>
      <xdr:row>0</xdr:row>
      <xdr:rowOff>129540</xdr:rowOff>
    </xdr:from>
    <xdr:to>
      <xdr:col>4</xdr:col>
      <xdr:colOff>495300</xdr:colOff>
      <xdr:row>0</xdr:row>
      <xdr:rowOff>1447800</xdr:rowOff>
    </xdr:to>
    <xdr:pic>
      <xdr:nvPicPr>
        <xdr:cNvPr id="2" name="Image 2" descr="LOGOBLEU">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6960" y="129540"/>
          <a:ext cx="131826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
  <sheetViews>
    <sheetView tabSelected="1" view="pageBreakPreview" topLeftCell="A2" zoomScaleNormal="100" zoomScaleSheetLayoutView="100" workbookViewId="0">
      <selection activeCell="A5" sqref="A5:G19"/>
    </sheetView>
  </sheetViews>
  <sheetFormatPr baseColWidth="10" defaultRowHeight="14.5" x14ac:dyDescent="0.35"/>
  <cols>
    <col min="7" max="7" width="27.54296875" customWidth="1"/>
    <col min="263" max="263" width="25.453125" customWidth="1"/>
    <col min="519" max="519" width="25.453125" customWidth="1"/>
    <col min="775" max="775" width="25.453125" customWidth="1"/>
    <col min="1031" max="1031" width="25.453125" customWidth="1"/>
    <col min="1287" max="1287" width="25.453125" customWidth="1"/>
    <col min="1543" max="1543" width="25.453125" customWidth="1"/>
    <col min="1799" max="1799" width="25.453125" customWidth="1"/>
    <col min="2055" max="2055" width="25.453125" customWidth="1"/>
    <col min="2311" max="2311" width="25.453125" customWidth="1"/>
    <col min="2567" max="2567" width="25.453125" customWidth="1"/>
    <col min="2823" max="2823" width="25.453125" customWidth="1"/>
    <col min="3079" max="3079" width="25.453125" customWidth="1"/>
    <col min="3335" max="3335" width="25.453125" customWidth="1"/>
    <col min="3591" max="3591" width="25.453125" customWidth="1"/>
    <col min="3847" max="3847" width="25.453125" customWidth="1"/>
    <col min="4103" max="4103" width="25.453125" customWidth="1"/>
    <col min="4359" max="4359" width="25.453125" customWidth="1"/>
    <col min="4615" max="4615" width="25.453125" customWidth="1"/>
    <col min="4871" max="4871" width="25.453125" customWidth="1"/>
    <col min="5127" max="5127" width="25.453125" customWidth="1"/>
    <col min="5383" max="5383" width="25.453125" customWidth="1"/>
    <col min="5639" max="5639" width="25.453125" customWidth="1"/>
    <col min="5895" max="5895" width="25.453125" customWidth="1"/>
    <col min="6151" max="6151" width="25.453125" customWidth="1"/>
    <col min="6407" max="6407" width="25.453125" customWidth="1"/>
    <col min="6663" max="6663" width="25.453125" customWidth="1"/>
    <col min="6919" max="6919" width="25.453125" customWidth="1"/>
    <col min="7175" max="7175" width="25.453125" customWidth="1"/>
    <col min="7431" max="7431" width="25.453125" customWidth="1"/>
    <col min="7687" max="7687" width="25.453125" customWidth="1"/>
    <col min="7943" max="7943" width="25.453125" customWidth="1"/>
    <col min="8199" max="8199" width="25.453125" customWidth="1"/>
    <col min="8455" max="8455" width="25.453125" customWidth="1"/>
    <col min="8711" max="8711" width="25.453125" customWidth="1"/>
    <col min="8967" max="8967" width="25.453125" customWidth="1"/>
    <col min="9223" max="9223" width="25.453125" customWidth="1"/>
    <col min="9479" max="9479" width="25.453125" customWidth="1"/>
    <col min="9735" max="9735" width="25.453125" customWidth="1"/>
    <col min="9991" max="9991" width="25.453125" customWidth="1"/>
    <col min="10247" max="10247" width="25.453125" customWidth="1"/>
    <col min="10503" max="10503" width="25.453125" customWidth="1"/>
    <col min="10759" max="10759" width="25.453125" customWidth="1"/>
    <col min="11015" max="11015" width="25.453125" customWidth="1"/>
    <col min="11271" max="11271" width="25.453125" customWidth="1"/>
    <col min="11527" max="11527" width="25.453125" customWidth="1"/>
    <col min="11783" max="11783" width="25.453125" customWidth="1"/>
    <col min="12039" max="12039" width="25.453125" customWidth="1"/>
    <col min="12295" max="12295" width="25.453125" customWidth="1"/>
    <col min="12551" max="12551" width="25.453125" customWidth="1"/>
    <col min="12807" max="12807" width="25.453125" customWidth="1"/>
    <col min="13063" max="13063" width="25.453125" customWidth="1"/>
    <col min="13319" max="13319" width="25.453125" customWidth="1"/>
    <col min="13575" max="13575" width="25.453125" customWidth="1"/>
    <col min="13831" max="13831" width="25.453125" customWidth="1"/>
    <col min="14087" max="14087" width="25.453125" customWidth="1"/>
    <col min="14343" max="14343" width="25.453125" customWidth="1"/>
    <col min="14599" max="14599" width="25.453125" customWidth="1"/>
    <col min="14855" max="14855" width="25.453125" customWidth="1"/>
    <col min="15111" max="15111" width="25.453125" customWidth="1"/>
    <col min="15367" max="15367" width="25.453125" customWidth="1"/>
    <col min="15623" max="15623" width="25.453125" customWidth="1"/>
    <col min="15879" max="15879" width="25.453125" customWidth="1"/>
    <col min="16135" max="16135" width="25.453125" customWidth="1"/>
  </cols>
  <sheetData>
    <row r="1" spans="1:10" ht="117.65" customHeight="1" x14ac:dyDescent="0.35">
      <c r="A1" s="86"/>
      <c r="B1" s="87"/>
      <c r="C1" s="87"/>
      <c r="D1" s="87"/>
      <c r="E1" s="87"/>
      <c r="F1" s="87"/>
      <c r="G1" s="88"/>
    </row>
    <row r="2" spans="1:10" ht="15.5" x14ac:dyDescent="0.35">
      <c r="A2" s="89"/>
      <c r="B2" s="90"/>
      <c r="C2" s="90"/>
      <c r="D2" s="90"/>
      <c r="E2" s="90"/>
      <c r="F2" s="90"/>
      <c r="G2" s="91"/>
    </row>
    <row r="3" spans="1:10" ht="76.75" customHeight="1" x14ac:dyDescent="0.35">
      <c r="A3" s="92" t="s">
        <v>187</v>
      </c>
      <c r="B3" s="93"/>
      <c r="C3" s="93"/>
      <c r="D3" s="93"/>
      <c r="E3" s="93"/>
      <c r="F3" s="93"/>
      <c r="G3" s="94"/>
    </row>
    <row r="4" spans="1:10" ht="25.75" customHeight="1" x14ac:dyDescent="0.35">
      <c r="A4" s="95" t="s">
        <v>152</v>
      </c>
      <c r="B4" s="96"/>
      <c r="C4" s="96"/>
      <c r="D4" s="96"/>
      <c r="E4" s="96"/>
      <c r="F4" s="96"/>
      <c r="G4" s="97"/>
    </row>
    <row r="5" spans="1:10" x14ac:dyDescent="0.35">
      <c r="A5" s="98" t="s">
        <v>153</v>
      </c>
      <c r="B5" s="99"/>
      <c r="C5" s="99"/>
      <c r="D5" s="99"/>
      <c r="E5" s="99"/>
      <c r="F5" s="99"/>
      <c r="G5" s="100"/>
    </row>
    <row r="6" spans="1:10" x14ac:dyDescent="0.35">
      <c r="A6" s="98"/>
      <c r="B6" s="99"/>
      <c r="C6" s="99"/>
      <c r="D6" s="99"/>
      <c r="E6" s="99"/>
      <c r="F6" s="99"/>
      <c r="G6" s="100"/>
    </row>
    <row r="7" spans="1:10" x14ac:dyDescent="0.35">
      <c r="A7" s="98"/>
      <c r="B7" s="99"/>
      <c r="C7" s="99"/>
      <c r="D7" s="99"/>
      <c r="E7" s="99"/>
      <c r="F7" s="99"/>
      <c r="G7" s="100"/>
    </row>
    <row r="8" spans="1:10" x14ac:dyDescent="0.35">
      <c r="A8" s="98"/>
      <c r="B8" s="99"/>
      <c r="C8" s="99"/>
      <c r="D8" s="99"/>
      <c r="E8" s="99"/>
      <c r="F8" s="99"/>
      <c r="G8" s="100"/>
    </row>
    <row r="9" spans="1:10" x14ac:dyDescent="0.35">
      <c r="A9" s="98"/>
      <c r="B9" s="99"/>
      <c r="C9" s="99"/>
      <c r="D9" s="99"/>
      <c r="E9" s="99"/>
      <c r="F9" s="99"/>
      <c r="G9" s="100"/>
    </row>
    <row r="10" spans="1:10" x14ac:dyDescent="0.35">
      <c r="A10" s="98"/>
      <c r="B10" s="99"/>
      <c r="C10" s="99"/>
      <c r="D10" s="99"/>
      <c r="E10" s="99"/>
      <c r="F10" s="99"/>
      <c r="G10" s="100"/>
    </row>
    <row r="11" spans="1:10" x14ac:dyDescent="0.35">
      <c r="A11" s="98"/>
      <c r="B11" s="99"/>
      <c r="C11" s="99"/>
      <c r="D11" s="99"/>
      <c r="E11" s="99"/>
      <c r="F11" s="99"/>
      <c r="G11" s="100"/>
      <c r="J11" t="s">
        <v>154</v>
      </c>
    </row>
    <row r="12" spans="1:10" x14ac:dyDescent="0.35">
      <c r="A12" s="98"/>
      <c r="B12" s="99"/>
      <c r="C12" s="99"/>
      <c r="D12" s="99"/>
      <c r="E12" s="99"/>
      <c r="F12" s="99"/>
      <c r="G12" s="100"/>
    </row>
    <row r="13" spans="1:10" x14ac:dyDescent="0.35">
      <c r="A13" s="98"/>
      <c r="B13" s="99"/>
      <c r="C13" s="99"/>
      <c r="D13" s="99"/>
      <c r="E13" s="99"/>
      <c r="F13" s="99"/>
      <c r="G13" s="100"/>
    </row>
    <row r="14" spans="1:10" x14ac:dyDescent="0.35">
      <c r="A14" s="98"/>
      <c r="B14" s="99"/>
      <c r="C14" s="99"/>
      <c r="D14" s="99"/>
      <c r="E14" s="99"/>
      <c r="F14" s="99"/>
      <c r="G14" s="100"/>
    </row>
    <row r="15" spans="1:10" x14ac:dyDescent="0.35">
      <c r="A15" s="98"/>
      <c r="B15" s="99"/>
      <c r="C15" s="99"/>
      <c r="D15" s="99"/>
      <c r="E15" s="99"/>
      <c r="F15" s="99"/>
      <c r="G15" s="100"/>
    </row>
    <row r="16" spans="1:10" x14ac:dyDescent="0.35">
      <c r="A16" s="98"/>
      <c r="B16" s="99"/>
      <c r="C16" s="99"/>
      <c r="D16" s="99"/>
      <c r="E16" s="99"/>
      <c r="F16" s="99"/>
      <c r="G16" s="100"/>
    </row>
    <row r="17" spans="1:7" x14ac:dyDescent="0.35">
      <c r="A17" s="98"/>
      <c r="B17" s="99"/>
      <c r="C17" s="99"/>
      <c r="D17" s="99"/>
      <c r="E17" s="99"/>
      <c r="F17" s="99"/>
      <c r="G17" s="100"/>
    </row>
    <row r="18" spans="1:7" x14ac:dyDescent="0.35">
      <c r="A18" s="98"/>
      <c r="B18" s="99"/>
      <c r="C18" s="99"/>
      <c r="D18" s="99"/>
      <c r="E18" s="99"/>
      <c r="F18" s="99"/>
      <c r="G18" s="100"/>
    </row>
    <row r="19" spans="1:7" ht="45.65" customHeight="1" x14ac:dyDescent="0.35">
      <c r="A19" s="101"/>
      <c r="B19" s="102"/>
      <c r="C19" s="102"/>
      <c r="D19" s="102"/>
      <c r="E19" s="102"/>
      <c r="F19" s="102"/>
      <c r="G19" s="103"/>
    </row>
  </sheetData>
  <sheetProtection algorithmName="SHA-512" hashValue="ZDXP7dvHRndEG0004Dm3CO+FfJbvM5Y4X6McVDLHrYLxW2Wl4Gg+KGLUc/I4YtBE8m2DbYCzODU46RkWUEHjIg==" saltValue="xFHyt6zItQVObudqHiWvyw==" spinCount="100000" sheet="1" objects="1" scenarios="1"/>
  <mergeCells count="5">
    <mergeCell ref="A1:G1"/>
    <mergeCell ref="A2:G2"/>
    <mergeCell ref="A3:G3"/>
    <mergeCell ref="A4:G4"/>
    <mergeCell ref="A5:G19"/>
  </mergeCells>
  <pageMargins left="0.7" right="0.7" top="0.75" bottom="0.75" header="0.3" footer="0.3"/>
  <pageSetup paperSize="9" scale="94"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8"/>
  <sheetViews>
    <sheetView view="pageBreakPreview" topLeftCell="A14" zoomScaleNormal="100" zoomScaleSheetLayoutView="100" workbookViewId="0">
      <selection activeCell="C20" sqref="C20"/>
    </sheetView>
  </sheetViews>
  <sheetFormatPr baseColWidth="10" defaultColWidth="11.54296875" defaultRowHeight="14" x14ac:dyDescent="0.3"/>
  <cols>
    <col min="1" max="1" width="8.453125" style="10" customWidth="1"/>
    <col min="2" max="2" width="9" style="10" customWidth="1"/>
    <col min="3" max="3" width="64.54296875" style="10" customWidth="1"/>
    <col min="4" max="4" width="11.6328125" style="10" customWidth="1"/>
    <col min="5" max="5" width="20.90625" style="10" customWidth="1"/>
    <col min="6" max="6" width="17.90625" style="10" customWidth="1"/>
    <col min="7" max="7" width="19" style="10" customWidth="1"/>
    <col min="8" max="8" width="18.453125" style="10" customWidth="1"/>
    <col min="9" max="9" width="17.453125" style="10" customWidth="1"/>
    <col min="10" max="10" width="18.1796875" style="10" customWidth="1"/>
    <col min="11" max="11" width="17.6328125" style="10" customWidth="1"/>
    <col min="12" max="12" width="19.36328125" style="10" customWidth="1"/>
    <col min="13" max="13" width="11.54296875" style="10"/>
    <col min="14" max="14" width="29.81640625" style="10" bestFit="1" customWidth="1"/>
    <col min="15" max="16384" width="11.54296875" style="10"/>
  </cols>
  <sheetData>
    <row r="1" spans="1:15" s="8" customFormat="1" ht="53.4" customHeight="1" x14ac:dyDescent="0.3">
      <c r="A1" s="117" t="s">
        <v>185</v>
      </c>
      <c r="B1" s="117"/>
      <c r="C1" s="117"/>
      <c r="D1" s="117"/>
      <c r="E1" s="117"/>
      <c r="F1" s="117"/>
      <c r="G1" s="117"/>
      <c r="H1" s="117"/>
      <c r="I1" s="117"/>
      <c r="J1" s="117"/>
      <c r="K1" s="117"/>
      <c r="L1" s="117"/>
      <c r="M1" s="117"/>
      <c r="N1" s="117"/>
      <c r="O1" s="7"/>
    </row>
    <row r="2" spans="1:15" s="8" customFormat="1" x14ac:dyDescent="0.3"/>
    <row r="3" spans="1:15" s="8" customFormat="1" ht="72" customHeight="1" x14ac:dyDescent="0.3">
      <c r="A3" s="118" t="s">
        <v>194</v>
      </c>
      <c r="B3" s="119"/>
      <c r="C3" s="119"/>
      <c r="D3" s="119"/>
      <c r="E3" s="119"/>
      <c r="F3" s="119"/>
      <c r="G3" s="119"/>
      <c r="H3" s="119"/>
      <c r="I3" s="119"/>
      <c r="J3" s="119"/>
      <c r="K3" s="119"/>
      <c r="L3" s="119"/>
      <c r="M3" s="119"/>
      <c r="N3" s="119"/>
      <c r="O3" s="120"/>
    </row>
    <row r="4" spans="1:15" s="8" customFormat="1" x14ac:dyDescent="0.3"/>
    <row r="5" spans="1:15" x14ac:dyDescent="0.3">
      <c r="A5" s="126" t="s">
        <v>126</v>
      </c>
      <c r="B5" s="127"/>
      <c r="C5" s="9" t="s">
        <v>195</v>
      </c>
    </row>
    <row r="6" spans="1:15" x14ac:dyDescent="0.3">
      <c r="A6" s="109" t="s">
        <v>123</v>
      </c>
      <c r="B6" s="11" t="s">
        <v>124</v>
      </c>
      <c r="C6" s="12" t="s">
        <v>189</v>
      </c>
      <c r="D6" s="13"/>
      <c r="E6" s="13"/>
      <c r="F6" s="13"/>
      <c r="G6" s="24"/>
      <c r="H6" s="24"/>
      <c r="I6" s="24"/>
    </row>
    <row r="7" spans="1:15" x14ac:dyDescent="0.3">
      <c r="A7" s="109"/>
      <c r="B7" s="11" t="s">
        <v>120</v>
      </c>
      <c r="C7" s="12" t="s">
        <v>190</v>
      </c>
      <c r="D7" s="13"/>
      <c r="E7" s="13"/>
      <c r="F7" s="13"/>
      <c r="G7" s="124"/>
      <c r="H7" s="124"/>
      <c r="I7" s="124"/>
    </row>
    <row r="8" spans="1:15" x14ac:dyDescent="0.3">
      <c r="A8" s="109"/>
      <c r="B8" s="11" t="s">
        <v>125</v>
      </c>
      <c r="C8" s="12" t="s">
        <v>191</v>
      </c>
      <c r="D8" s="13"/>
      <c r="E8" s="13"/>
      <c r="F8" s="13"/>
      <c r="G8" s="125"/>
      <c r="H8" s="125"/>
      <c r="I8" s="125"/>
    </row>
    <row r="9" spans="1:15" ht="14.5" thickBot="1" x14ac:dyDescent="0.35">
      <c r="A9" s="110" t="s">
        <v>121</v>
      </c>
      <c r="B9" s="111"/>
      <c r="C9" s="12" t="s">
        <v>192</v>
      </c>
      <c r="D9" s="13"/>
      <c r="E9" s="13"/>
      <c r="F9" s="13"/>
    </row>
    <row r="10" spans="1:15" ht="15" customHeight="1" thickBot="1" x14ac:dyDescent="0.35">
      <c r="A10" s="110" t="s">
        <v>122</v>
      </c>
      <c r="B10" s="111"/>
      <c r="C10" s="12" t="s">
        <v>193</v>
      </c>
      <c r="D10" s="13"/>
      <c r="E10" s="13"/>
      <c r="G10" s="121" t="s">
        <v>172</v>
      </c>
      <c r="H10" s="122"/>
      <c r="I10" s="122"/>
      <c r="J10" s="122"/>
      <c r="K10" s="123"/>
    </row>
    <row r="11" spans="1:15" ht="24" customHeight="1" thickBot="1" x14ac:dyDescent="0.35">
      <c r="A11" s="14"/>
      <c r="B11" s="14"/>
      <c r="C11" s="13"/>
      <c r="D11" s="13"/>
      <c r="E11" s="13"/>
      <c r="G11" s="23" t="s">
        <v>173</v>
      </c>
      <c r="H11" s="23" t="s">
        <v>174</v>
      </c>
      <c r="I11" s="23" t="s">
        <v>175</v>
      </c>
      <c r="J11" s="23" t="s">
        <v>121</v>
      </c>
      <c r="K11" s="23" t="s">
        <v>176</v>
      </c>
    </row>
    <row r="12" spans="1:15" ht="33" customHeight="1" thickBot="1" x14ac:dyDescent="0.35">
      <c r="A12" s="14"/>
      <c r="B12" s="14"/>
      <c r="C12" s="13"/>
      <c r="D12" s="13"/>
      <c r="E12" s="13"/>
      <c r="G12" s="49" t="s">
        <v>178</v>
      </c>
      <c r="H12" s="49" t="s">
        <v>178</v>
      </c>
      <c r="I12" s="49" t="s">
        <v>178</v>
      </c>
      <c r="J12" s="49" t="s">
        <v>178</v>
      </c>
      <c r="K12" s="49" t="s">
        <v>178</v>
      </c>
    </row>
    <row r="13" spans="1:15" ht="27" customHeight="1" thickBot="1" x14ac:dyDescent="0.35">
      <c r="A13" s="14"/>
      <c r="B13" s="14"/>
      <c r="C13" s="13"/>
      <c r="D13" s="13"/>
      <c r="E13" s="13"/>
      <c r="G13" s="25"/>
      <c r="H13" s="25"/>
      <c r="I13" s="25"/>
      <c r="J13" s="25"/>
      <c r="K13" s="25"/>
    </row>
    <row r="14" spans="1:15" ht="29.15" customHeight="1" thickBot="1" x14ac:dyDescent="0.35">
      <c r="A14" s="113" t="s">
        <v>0</v>
      </c>
      <c r="B14" s="114"/>
      <c r="C14" s="47" t="s">
        <v>1</v>
      </c>
      <c r="D14" s="47" t="s">
        <v>142</v>
      </c>
      <c r="E14" s="48" t="s">
        <v>155</v>
      </c>
      <c r="F14" s="49" t="s">
        <v>171</v>
      </c>
      <c r="G14" s="49" t="s">
        <v>177</v>
      </c>
      <c r="H14" s="49" t="s">
        <v>177</v>
      </c>
      <c r="I14" s="49" t="s">
        <v>177</v>
      </c>
      <c r="J14" s="49" t="s">
        <v>177</v>
      </c>
      <c r="K14" s="49" t="s">
        <v>177</v>
      </c>
      <c r="L14" s="50" t="s">
        <v>170</v>
      </c>
      <c r="N14" s="15" t="s">
        <v>146</v>
      </c>
    </row>
    <row r="15" spans="1:15" ht="18" x14ac:dyDescent="0.3">
      <c r="A15" s="115" t="s">
        <v>2</v>
      </c>
      <c r="B15" s="116"/>
      <c r="C15" s="21" t="s">
        <v>8</v>
      </c>
      <c r="D15" s="22" t="s">
        <v>143</v>
      </c>
      <c r="E15" s="31"/>
      <c r="F15" s="38"/>
      <c r="G15" s="26"/>
      <c r="H15" s="26"/>
      <c r="I15" s="26"/>
      <c r="J15" s="26"/>
      <c r="K15" s="26"/>
      <c r="L15" s="43">
        <f t="shared" ref="L15:L22" si="0">(SUMPRODUCT(G$13:K$13,G15:K15))*F15</f>
        <v>0</v>
      </c>
      <c r="N15" s="10" t="str">
        <f>IF(SUM(G15:K15)&lt;&gt;1,"LE TOTAL DOIT ETRE EGAL A 100%","VALIDE")</f>
        <v>LE TOTAL DOIT ETRE EGAL A 100%</v>
      </c>
    </row>
    <row r="16" spans="1:15" ht="18" x14ac:dyDescent="0.3">
      <c r="A16" s="112" t="s">
        <v>3</v>
      </c>
      <c r="B16" s="18" t="s">
        <v>9</v>
      </c>
      <c r="C16" s="16" t="s">
        <v>12</v>
      </c>
      <c r="D16" s="17" t="s">
        <v>151</v>
      </c>
      <c r="E16" s="32"/>
      <c r="F16" s="39"/>
      <c r="G16" s="27"/>
      <c r="H16" s="27"/>
      <c r="I16" s="27"/>
      <c r="J16" s="27"/>
      <c r="K16" s="27"/>
      <c r="L16" s="44">
        <f t="shared" si="0"/>
        <v>0</v>
      </c>
      <c r="N16" s="10" t="str">
        <f t="shared" ref="N16:N38" si="1">IF(SUM(G16:K16)&lt;&gt;1,"LE TOTAL DOIT ETRE EGAL A 100%","VALIDE")</f>
        <v>LE TOTAL DOIT ETRE EGAL A 100%</v>
      </c>
    </row>
    <row r="17" spans="1:14" ht="18" x14ac:dyDescent="0.3">
      <c r="A17" s="112"/>
      <c r="B17" s="18" t="s">
        <v>10</v>
      </c>
      <c r="C17" s="16" t="s">
        <v>13</v>
      </c>
      <c r="D17" s="17" t="s">
        <v>151</v>
      </c>
      <c r="E17" s="32"/>
      <c r="F17" s="39"/>
      <c r="G17" s="27"/>
      <c r="H17" s="27"/>
      <c r="I17" s="27"/>
      <c r="J17" s="27"/>
      <c r="K17" s="27"/>
      <c r="L17" s="44">
        <f t="shared" si="0"/>
        <v>0</v>
      </c>
      <c r="N17" s="10" t="str">
        <f t="shared" si="1"/>
        <v>LE TOTAL DOIT ETRE EGAL A 100%</v>
      </c>
    </row>
    <row r="18" spans="1:14" ht="18" x14ac:dyDescent="0.3">
      <c r="A18" s="112"/>
      <c r="B18" s="18" t="s">
        <v>11</v>
      </c>
      <c r="C18" s="16" t="s">
        <v>14</v>
      </c>
      <c r="D18" s="17" t="s">
        <v>151</v>
      </c>
      <c r="E18" s="32"/>
      <c r="F18" s="39"/>
      <c r="G18" s="27"/>
      <c r="H18" s="27"/>
      <c r="I18" s="27"/>
      <c r="J18" s="27"/>
      <c r="K18" s="27"/>
      <c r="L18" s="44">
        <f t="shared" si="0"/>
        <v>0</v>
      </c>
      <c r="N18" s="10" t="str">
        <f t="shared" si="1"/>
        <v>LE TOTAL DOIT ETRE EGAL A 100%</v>
      </c>
    </row>
    <row r="19" spans="1:14" ht="18" x14ac:dyDescent="0.3">
      <c r="A19" s="112"/>
      <c r="B19" s="18" t="s">
        <v>30</v>
      </c>
      <c r="C19" s="16" t="s">
        <v>31</v>
      </c>
      <c r="D19" s="17" t="s">
        <v>144</v>
      </c>
      <c r="E19" s="32"/>
      <c r="F19" s="39"/>
      <c r="G19" s="27"/>
      <c r="H19" s="27"/>
      <c r="I19" s="27"/>
      <c r="J19" s="27"/>
      <c r="K19" s="27"/>
      <c r="L19" s="44">
        <f t="shared" si="0"/>
        <v>0</v>
      </c>
      <c r="N19" s="10" t="str">
        <f t="shared" si="1"/>
        <v>LE TOTAL DOIT ETRE EGAL A 100%</v>
      </c>
    </row>
    <row r="20" spans="1:14" ht="22.75" customHeight="1" x14ac:dyDescent="0.3">
      <c r="A20" s="112" t="s">
        <v>4</v>
      </c>
      <c r="B20" s="18" t="s">
        <v>15</v>
      </c>
      <c r="C20" s="19" t="s">
        <v>32</v>
      </c>
      <c r="D20" s="17" t="s">
        <v>143</v>
      </c>
      <c r="E20" s="33" t="s">
        <v>156</v>
      </c>
      <c r="F20" s="39"/>
      <c r="G20" s="27"/>
      <c r="H20" s="27"/>
      <c r="I20" s="27"/>
      <c r="J20" s="27"/>
      <c r="K20" s="27"/>
      <c r="L20" s="44">
        <f t="shared" si="0"/>
        <v>0</v>
      </c>
      <c r="N20" s="10" t="str">
        <f t="shared" si="1"/>
        <v>LE TOTAL DOIT ETRE EGAL A 100%</v>
      </c>
    </row>
    <row r="21" spans="1:14" ht="22.75" customHeight="1" x14ac:dyDescent="0.3">
      <c r="A21" s="112"/>
      <c r="B21" s="18" t="s">
        <v>16</v>
      </c>
      <c r="C21" s="19" t="s">
        <v>196</v>
      </c>
      <c r="D21" s="17" t="s">
        <v>143</v>
      </c>
      <c r="E21" s="33" t="s">
        <v>157</v>
      </c>
      <c r="F21" s="39"/>
      <c r="G21" s="27"/>
      <c r="H21" s="27"/>
      <c r="I21" s="27"/>
      <c r="J21" s="27"/>
      <c r="K21" s="27"/>
      <c r="L21" s="44">
        <f t="shared" si="0"/>
        <v>0</v>
      </c>
      <c r="N21" s="10" t="str">
        <f t="shared" si="1"/>
        <v>LE TOTAL DOIT ETRE EGAL A 100%</v>
      </c>
    </row>
    <row r="22" spans="1:14" ht="21.65" customHeight="1" thickBot="1" x14ac:dyDescent="0.35">
      <c r="A22" s="112"/>
      <c r="B22" s="18" t="s">
        <v>17</v>
      </c>
      <c r="C22" s="19" t="s">
        <v>197</v>
      </c>
      <c r="D22" s="17" t="s">
        <v>143</v>
      </c>
      <c r="E22" s="33" t="s">
        <v>158</v>
      </c>
      <c r="F22" s="39"/>
      <c r="G22" s="28"/>
      <c r="H22" s="27"/>
      <c r="I22" s="27"/>
      <c r="J22" s="27"/>
      <c r="K22" s="27"/>
      <c r="L22" s="44">
        <f t="shared" si="0"/>
        <v>0</v>
      </c>
      <c r="N22" s="10" t="str">
        <f t="shared" si="1"/>
        <v>LE TOTAL DOIT ETRE EGAL A 100%</v>
      </c>
    </row>
    <row r="23" spans="1:14" ht="18.649999999999999" customHeight="1" x14ac:dyDescent="0.3">
      <c r="A23" s="112"/>
      <c r="B23" s="18" t="s">
        <v>18</v>
      </c>
      <c r="C23" s="16" t="s">
        <v>119</v>
      </c>
      <c r="D23" s="104" t="s">
        <v>186</v>
      </c>
      <c r="E23" s="105"/>
      <c r="F23" s="105"/>
      <c r="G23" s="105"/>
      <c r="H23" s="105"/>
      <c r="I23" s="105"/>
      <c r="J23" s="105"/>
      <c r="K23" s="105"/>
      <c r="L23" s="106"/>
    </row>
    <row r="24" spans="1:14" ht="21" customHeight="1" x14ac:dyDescent="0.3">
      <c r="A24" s="112"/>
      <c r="B24" s="18" t="s">
        <v>19</v>
      </c>
      <c r="C24" s="19" t="s">
        <v>35</v>
      </c>
      <c r="D24" s="17" t="s">
        <v>143</v>
      </c>
      <c r="E24" s="33" t="s">
        <v>159</v>
      </c>
      <c r="F24" s="39"/>
      <c r="G24" s="27"/>
      <c r="H24" s="27"/>
      <c r="I24" s="27"/>
      <c r="J24" s="27"/>
      <c r="K24" s="27"/>
      <c r="L24" s="44">
        <f>(SUMPRODUCT(G$13:K$13,G24:K24))*F24</f>
        <v>0</v>
      </c>
      <c r="N24" s="10" t="str">
        <f t="shared" si="1"/>
        <v>LE TOTAL DOIT ETRE EGAL A 100%</v>
      </c>
    </row>
    <row r="25" spans="1:14" ht="21" customHeight="1" x14ac:dyDescent="0.3">
      <c r="A25" s="112"/>
      <c r="B25" s="18" t="s">
        <v>20</v>
      </c>
      <c r="C25" s="19" t="s">
        <v>36</v>
      </c>
      <c r="D25" s="17" t="s">
        <v>143</v>
      </c>
      <c r="E25" s="33" t="s">
        <v>160</v>
      </c>
      <c r="F25" s="39"/>
      <c r="G25" s="27"/>
      <c r="H25" s="27"/>
      <c r="I25" s="27"/>
      <c r="J25" s="27"/>
      <c r="K25" s="27"/>
      <c r="L25" s="44">
        <f>(SUMPRODUCT(G$13:K$13,G25:K25))*F25</f>
        <v>0</v>
      </c>
      <c r="N25" s="10" t="str">
        <f t="shared" si="1"/>
        <v>LE TOTAL DOIT ETRE EGAL A 100%</v>
      </c>
    </row>
    <row r="26" spans="1:14" ht="20.399999999999999" customHeight="1" x14ac:dyDescent="0.3">
      <c r="A26" s="112"/>
      <c r="B26" s="18" t="s">
        <v>21</v>
      </c>
      <c r="C26" s="19" t="s">
        <v>37</v>
      </c>
      <c r="D26" s="17" t="s">
        <v>143</v>
      </c>
      <c r="E26" s="33" t="s">
        <v>161</v>
      </c>
      <c r="F26" s="39"/>
      <c r="G26" s="27"/>
      <c r="H26" s="27"/>
      <c r="I26" s="27"/>
      <c r="J26" s="27"/>
      <c r="K26" s="27"/>
      <c r="L26" s="44">
        <f>(SUMPRODUCT(G$13:K$13,G26:K26))*F26</f>
        <v>0</v>
      </c>
      <c r="N26" s="10" t="str">
        <f t="shared" si="1"/>
        <v>LE TOTAL DOIT ETRE EGAL A 100%</v>
      </c>
    </row>
    <row r="27" spans="1:14" ht="18" x14ac:dyDescent="0.3">
      <c r="A27" s="112" t="s">
        <v>5</v>
      </c>
      <c r="B27" s="18" t="s">
        <v>22</v>
      </c>
      <c r="C27" s="16" t="s">
        <v>147</v>
      </c>
      <c r="D27" s="29"/>
      <c r="E27" s="34"/>
      <c r="F27" s="40"/>
      <c r="G27" s="30"/>
      <c r="H27" s="30"/>
      <c r="I27" s="30"/>
      <c r="J27" s="30"/>
      <c r="K27" s="30"/>
      <c r="L27" s="45"/>
      <c r="N27" s="20"/>
    </row>
    <row r="28" spans="1:14" ht="18" x14ac:dyDescent="0.3">
      <c r="A28" s="112"/>
      <c r="B28" s="18" t="s">
        <v>23</v>
      </c>
      <c r="C28" s="16" t="s">
        <v>148</v>
      </c>
      <c r="D28" s="29"/>
      <c r="E28" s="34"/>
      <c r="F28" s="40"/>
      <c r="G28" s="30"/>
      <c r="H28" s="30"/>
      <c r="I28" s="30"/>
      <c r="J28" s="30"/>
      <c r="K28" s="30"/>
      <c r="L28" s="45"/>
      <c r="N28" s="20"/>
    </row>
    <row r="29" spans="1:14" ht="21.65" customHeight="1" x14ac:dyDescent="0.3">
      <c r="A29" s="112" t="s">
        <v>6</v>
      </c>
      <c r="B29" s="18" t="s">
        <v>24</v>
      </c>
      <c r="C29" s="16" t="s">
        <v>26</v>
      </c>
      <c r="D29" s="17" t="s">
        <v>143</v>
      </c>
      <c r="E29" s="33" t="s">
        <v>162</v>
      </c>
      <c r="F29" s="39"/>
      <c r="G29" s="27"/>
      <c r="H29" s="27"/>
      <c r="I29" s="27"/>
      <c r="J29" s="27"/>
      <c r="K29" s="27"/>
      <c r="L29" s="44">
        <f t="shared" ref="L29:L38" si="2">(SUMPRODUCT(G$13:K$13,G29:K29))*F29</f>
        <v>0</v>
      </c>
      <c r="N29" s="10" t="str">
        <f t="shared" si="1"/>
        <v>LE TOTAL DOIT ETRE EGAL A 100%</v>
      </c>
    </row>
    <row r="30" spans="1:14" ht="21.65" customHeight="1" x14ac:dyDescent="0.3">
      <c r="A30" s="112"/>
      <c r="B30" s="18" t="s">
        <v>25</v>
      </c>
      <c r="C30" s="16" t="s">
        <v>27</v>
      </c>
      <c r="D30" s="17" t="s">
        <v>143</v>
      </c>
      <c r="E30" s="33" t="s">
        <v>162</v>
      </c>
      <c r="F30" s="39"/>
      <c r="G30" s="27"/>
      <c r="H30" s="27"/>
      <c r="I30" s="27"/>
      <c r="J30" s="27"/>
      <c r="K30" s="27"/>
      <c r="L30" s="44">
        <f t="shared" si="2"/>
        <v>0</v>
      </c>
      <c r="N30" s="10" t="str">
        <f t="shared" si="1"/>
        <v>LE TOTAL DOIT ETRE EGAL A 100%</v>
      </c>
    </row>
    <row r="31" spans="1:14" ht="17.399999999999999" customHeight="1" x14ac:dyDescent="0.3">
      <c r="A31" s="112" t="s">
        <v>7</v>
      </c>
      <c r="B31" s="18" t="s">
        <v>127</v>
      </c>
      <c r="C31" s="16" t="s">
        <v>29</v>
      </c>
      <c r="D31" s="17" t="s">
        <v>143</v>
      </c>
      <c r="E31" s="33" t="s">
        <v>163</v>
      </c>
      <c r="F31" s="39"/>
      <c r="G31" s="27"/>
      <c r="H31" s="27"/>
      <c r="I31" s="27"/>
      <c r="J31" s="27"/>
      <c r="K31" s="27"/>
      <c r="L31" s="44">
        <f t="shared" si="2"/>
        <v>0</v>
      </c>
      <c r="N31" s="10" t="str">
        <f t="shared" si="1"/>
        <v>LE TOTAL DOIT ETRE EGAL A 100%</v>
      </c>
    </row>
    <row r="32" spans="1:14" ht="18.649999999999999" customHeight="1" x14ac:dyDescent="0.3">
      <c r="A32" s="112"/>
      <c r="B32" s="18" t="s">
        <v>128</v>
      </c>
      <c r="C32" s="19" t="s">
        <v>38</v>
      </c>
      <c r="D32" s="17" t="s">
        <v>143</v>
      </c>
      <c r="E32" s="33" t="s">
        <v>166</v>
      </c>
      <c r="F32" s="39"/>
      <c r="G32" s="27"/>
      <c r="H32" s="27"/>
      <c r="I32" s="27"/>
      <c r="J32" s="27"/>
      <c r="K32" s="27"/>
      <c r="L32" s="44">
        <f t="shared" si="2"/>
        <v>0</v>
      </c>
      <c r="N32" s="10" t="str">
        <f t="shared" si="1"/>
        <v>LE TOTAL DOIT ETRE EGAL A 100%</v>
      </c>
    </row>
    <row r="33" spans="1:14" ht="21" customHeight="1" x14ac:dyDescent="0.3">
      <c r="A33" s="112"/>
      <c r="B33" s="18" t="s">
        <v>129</v>
      </c>
      <c r="C33" s="19" t="s">
        <v>39</v>
      </c>
      <c r="D33" s="17" t="s">
        <v>143</v>
      </c>
      <c r="E33" s="33" t="s">
        <v>165</v>
      </c>
      <c r="F33" s="39"/>
      <c r="G33" s="27"/>
      <c r="H33" s="27"/>
      <c r="I33" s="27"/>
      <c r="J33" s="27"/>
      <c r="K33" s="27"/>
      <c r="L33" s="44">
        <f t="shared" si="2"/>
        <v>0</v>
      </c>
      <c r="N33" s="10" t="str">
        <f t="shared" si="1"/>
        <v>LE TOTAL DOIT ETRE EGAL A 100%</v>
      </c>
    </row>
    <row r="34" spans="1:14" ht="18" customHeight="1" x14ac:dyDescent="0.3">
      <c r="A34" s="112"/>
      <c r="B34" s="18" t="s">
        <v>130</v>
      </c>
      <c r="C34" s="19" t="s">
        <v>40</v>
      </c>
      <c r="D34" s="17" t="s">
        <v>143</v>
      </c>
      <c r="E34" s="33" t="s">
        <v>164</v>
      </c>
      <c r="F34" s="39"/>
      <c r="G34" s="27"/>
      <c r="H34" s="27"/>
      <c r="I34" s="27"/>
      <c r="J34" s="27"/>
      <c r="K34" s="27"/>
      <c r="L34" s="44">
        <f t="shared" si="2"/>
        <v>0</v>
      </c>
      <c r="N34" s="10" t="str">
        <f t="shared" si="1"/>
        <v>LE TOTAL DOIT ETRE EGAL A 100%</v>
      </c>
    </row>
    <row r="35" spans="1:14" ht="21" customHeight="1" x14ac:dyDescent="0.3">
      <c r="A35" s="112"/>
      <c r="B35" s="18" t="s">
        <v>131</v>
      </c>
      <c r="C35" s="16" t="s">
        <v>41</v>
      </c>
      <c r="D35" s="17" t="s">
        <v>143</v>
      </c>
      <c r="E35" s="33" t="s">
        <v>167</v>
      </c>
      <c r="F35" s="39"/>
      <c r="G35" s="27"/>
      <c r="H35" s="27"/>
      <c r="I35" s="27"/>
      <c r="J35" s="27"/>
      <c r="K35" s="27"/>
      <c r="L35" s="44">
        <f t="shared" si="2"/>
        <v>0</v>
      </c>
      <c r="N35" s="10" t="str">
        <f t="shared" si="1"/>
        <v>LE TOTAL DOIT ETRE EGAL A 100%</v>
      </c>
    </row>
    <row r="36" spans="1:14" ht="19.75" customHeight="1" x14ac:dyDescent="0.3">
      <c r="A36" s="112"/>
      <c r="B36" s="18" t="s">
        <v>132</v>
      </c>
      <c r="C36" s="16" t="s">
        <v>179</v>
      </c>
      <c r="D36" s="17" t="s">
        <v>143</v>
      </c>
      <c r="E36" s="33" t="s">
        <v>168</v>
      </c>
      <c r="F36" s="41"/>
      <c r="G36" s="27"/>
      <c r="H36" s="27"/>
      <c r="I36" s="27"/>
      <c r="J36" s="27"/>
      <c r="K36" s="27"/>
      <c r="L36" s="44">
        <f t="shared" si="2"/>
        <v>0</v>
      </c>
      <c r="N36" s="10" t="str">
        <f t="shared" si="1"/>
        <v>LE TOTAL DOIT ETRE EGAL A 100%</v>
      </c>
    </row>
    <row r="37" spans="1:14" ht="21.65" customHeight="1" x14ac:dyDescent="0.3">
      <c r="A37" s="112"/>
      <c r="B37" s="18" t="s">
        <v>133</v>
      </c>
      <c r="C37" s="16" t="s">
        <v>180</v>
      </c>
      <c r="D37" s="17" t="s">
        <v>143</v>
      </c>
      <c r="E37" s="33" t="s">
        <v>169</v>
      </c>
      <c r="F37" s="39"/>
      <c r="G37" s="27"/>
      <c r="H37" s="27"/>
      <c r="I37" s="27"/>
      <c r="J37" s="27"/>
      <c r="K37" s="27"/>
      <c r="L37" s="44">
        <f t="shared" si="2"/>
        <v>0</v>
      </c>
      <c r="N37" s="10" t="str">
        <f t="shared" si="1"/>
        <v>LE TOTAL DOIT ETRE EGAL A 100%</v>
      </c>
    </row>
    <row r="38" spans="1:14" ht="18.5" thickBot="1" x14ac:dyDescent="0.35">
      <c r="A38" s="107" t="s">
        <v>134</v>
      </c>
      <c r="B38" s="108"/>
      <c r="C38" s="35" t="s">
        <v>28</v>
      </c>
      <c r="D38" s="36" t="s">
        <v>143</v>
      </c>
      <c r="E38" s="37"/>
      <c r="F38" s="42"/>
      <c r="G38" s="28"/>
      <c r="H38" s="28"/>
      <c r="I38" s="28"/>
      <c r="J38" s="28"/>
      <c r="K38" s="28"/>
      <c r="L38" s="46">
        <f t="shared" si="2"/>
        <v>0</v>
      </c>
      <c r="N38" s="10" t="str">
        <f t="shared" si="1"/>
        <v>LE TOTAL DOIT ETRE EGAL A 100%</v>
      </c>
    </row>
  </sheetData>
  <sheetProtection algorithmName="SHA-512" hashValue="GB1AyeUxpag9mNYZRUbC2hqwJJAsVCKvtQt32yyeKNFF6Rl4R7KmM7Lg2KN42K4i6Ik/z9plHFKEDyFGTlsOGw==" saltValue="DWdO9sIc9t/QWItPevwhlA==" spinCount="100000" sheet="1" objects="1" scenarios="1"/>
  <mergeCells count="18">
    <mergeCell ref="A1:N1"/>
    <mergeCell ref="A3:O3"/>
    <mergeCell ref="G10:K10"/>
    <mergeCell ref="G7:I7"/>
    <mergeCell ref="G8:I8"/>
    <mergeCell ref="A5:B5"/>
    <mergeCell ref="D23:L23"/>
    <mergeCell ref="A38:B38"/>
    <mergeCell ref="A6:A8"/>
    <mergeCell ref="A9:B9"/>
    <mergeCell ref="A10:B10"/>
    <mergeCell ref="A31:A37"/>
    <mergeCell ref="A27:A28"/>
    <mergeCell ref="A14:B14"/>
    <mergeCell ref="A20:A26"/>
    <mergeCell ref="A29:A30"/>
    <mergeCell ref="A16:A19"/>
    <mergeCell ref="A15:B15"/>
  </mergeCells>
  <phoneticPr fontId="4" type="noConversion"/>
  <conditionalFormatting sqref="N15:N22 N24:N26 N29:N38">
    <cfRule type="cellIs" dxfId="1" priority="1" operator="equal">
      <formula>"LE TOTAL DOIT ETRE EGAL A 100%"</formula>
    </cfRule>
  </conditionalFormatting>
  <pageMargins left="0.7" right="0.7" top="0.75" bottom="0.75" header="0.3" footer="0.3"/>
  <pageSetup paperSize="9"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84"/>
  <sheetViews>
    <sheetView topLeftCell="A11" zoomScale="85" zoomScaleNormal="85" workbookViewId="0">
      <selection activeCell="H20" sqref="H20"/>
    </sheetView>
  </sheetViews>
  <sheetFormatPr baseColWidth="10" defaultRowHeight="14.5" x14ac:dyDescent="0.35"/>
  <cols>
    <col min="2" max="2" width="14.453125" customWidth="1"/>
    <col min="3" max="3" width="22" customWidth="1"/>
    <col min="5" max="5" width="13.1796875" customWidth="1"/>
    <col min="6" max="6" width="18" customWidth="1"/>
    <col min="7" max="7" width="20" customWidth="1"/>
    <col min="8" max="8" width="18.90625" customWidth="1"/>
    <col min="9" max="9" width="19.1796875" customWidth="1"/>
    <col min="10" max="10" width="17.453125" customWidth="1"/>
    <col min="11" max="11" width="18.90625" customWidth="1"/>
    <col min="12" max="12" width="19.81640625" customWidth="1"/>
    <col min="13" max="13" width="11.54296875" style="61"/>
    <col min="14" max="14" width="34.81640625" customWidth="1"/>
    <col min="15" max="15" width="11.54296875" style="61"/>
  </cols>
  <sheetData>
    <row r="1" spans="1:15" s="8" customFormat="1" ht="56.4" customHeight="1" x14ac:dyDescent="0.3">
      <c r="A1" s="117" t="s">
        <v>185</v>
      </c>
      <c r="B1" s="117"/>
      <c r="C1" s="117"/>
      <c r="D1" s="117"/>
      <c r="E1" s="117"/>
      <c r="F1" s="117"/>
      <c r="G1" s="117"/>
      <c r="H1" s="117"/>
      <c r="I1" s="117"/>
      <c r="J1" s="117"/>
      <c r="K1" s="117"/>
      <c r="L1" s="117"/>
      <c r="M1" s="117"/>
      <c r="N1" s="117"/>
      <c r="O1" s="62"/>
    </row>
    <row r="2" spans="1:15" s="8" customFormat="1" ht="14" x14ac:dyDescent="0.3">
      <c r="M2" s="60"/>
      <c r="O2" s="60"/>
    </row>
    <row r="3" spans="1:15" s="8" customFormat="1" ht="72" customHeight="1" x14ac:dyDescent="0.3">
      <c r="A3" s="118" t="s">
        <v>198</v>
      </c>
      <c r="B3" s="119"/>
      <c r="C3" s="119"/>
      <c r="D3" s="119"/>
      <c r="E3" s="119"/>
      <c r="F3" s="119"/>
      <c r="G3" s="119"/>
      <c r="H3" s="119"/>
      <c r="I3" s="119"/>
      <c r="J3" s="119"/>
      <c r="K3" s="119"/>
      <c r="L3" s="119"/>
      <c r="M3" s="119"/>
      <c r="N3" s="119"/>
      <c r="O3" s="120"/>
    </row>
    <row r="4" spans="1:15" s="8" customFormat="1" ht="14" x14ac:dyDescent="0.3">
      <c r="M4" s="60"/>
      <c r="O4" s="60"/>
    </row>
    <row r="5" spans="1:15" s="10" customFormat="1" ht="14" x14ac:dyDescent="0.3">
      <c r="A5" s="126" t="s">
        <v>126</v>
      </c>
      <c r="B5" s="127"/>
      <c r="C5" s="128" t="s">
        <v>195</v>
      </c>
      <c r="D5" s="128"/>
      <c r="M5" s="24"/>
      <c r="O5" s="24"/>
    </row>
    <row r="6" spans="1:15" s="10" customFormat="1" ht="14" x14ac:dyDescent="0.3">
      <c r="A6" s="109" t="s">
        <v>123</v>
      </c>
      <c r="B6" s="11" t="s">
        <v>124</v>
      </c>
      <c r="C6" s="129" t="s">
        <v>189</v>
      </c>
      <c r="D6" s="129"/>
      <c r="E6" s="13"/>
      <c r="F6" s="13"/>
      <c r="G6" s="24"/>
      <c r="H6" s="24"/>
      <c r="I6" s="24"/>
      <c r="M6" s="24"/>
      <c r="O6" s="24"/>
    </row>
    <row r="7" spans="1:15" s="10" customFormat="1" ht="14" x14ac:dyDescent="0.3">
      <c r="A7" s="109"/>
      <c r="B7" s="11" t="s">
        <v>120</v>
      </c>
      <c r="C7" s="129" t="s">
        <v>190</v>
      </c>
      <c r="D7" s="129"/>
      <c r="E7" s="13"/>
      <c r="F7" s="13"/>
      <c r="G7" s="124"/>
      <c r="H7" s="124"/>
      <c r="I7" s="124"/>
      <c r="M7" s="24"/>
      <c r="O7" s="24"/>
    </row>
    <row r="8" spans="1:15" s="10" customFormat="1" ht="14" x14ac:dyDescent="0.3">
      <c r="A8" s="109"/>
      <c r="B8" s="11" t="s">
        <v>125</v>
      </c>
      <c r="C8" s="130" t="s">
        <v>191</v>
      </c>
      <c r="D8" s="130"/>
      <c r="E8" s="13"/>
      <c r="F8" s="13"/>
      <c r="G8" s="125"/>
      <c r="H8" s="125"/>
      <c r="I8" s="125"/>
      <c r="M8" s="24"/>
      <c r="O8" s="24"/>
    </row>
    <row r="9" spans="1:15" s="10" customFormat="1" thickBot="1" x14ac:dyDescent="0.35">
      <c r="A9" s="110" t="s">
        <v>121</v>
      </c>
      <c r="B9" s="111"/>
      <c r="C9" s="129" t="s">
        <v>192</v>
      </c>
      <c r="D9" s="129"/>
      <c r="E9" s="13"/>
      <c r="F9" s="13"/>
      <c r="M9" s="24"/>
      <c r="O9" s="24"/>
    </row>
    <row r="10" spans="1:15" s="10" customFormat="1" ht="15" customHeight="1" thickBot="1" x14ac:dyDescent="0.35">
      <c r="A10" s="110" t="s">
        <v>122</v>
      </c>
      <c r="B10" s="111"/>
      <c r="C10" s="129" t="s">
        <v>193</v>
      </c>
      <c r="D10" s="129"/>
      <c r="E10" s="13"/>
      <c r="G10" s="121" t="s">
        <v>172</v>
      </c>
      <c r="H10" s="122"/>
      <c r="I10" s="122"/>
      <c r="J10" s="122"/>
      <c r="K10" s="123"/>
      <c r="M10" s="24"/>
      <c r="O10" s="24"/>
    </row>
    <row r="11" spans="1:15" ht="15" thickBot="1" x14ac:dyDescent="0.4">
      <c r="F11" s="10"/>
      <c r="G11" s="23" t="s">
        <v>173</v>
      </c>
      <c r="H11" s="23" t="s">
        <v>174</v>
      </c>
      <c r="I11" s="23" t="s">
        <v>175</v>
      </c>
      <c r="J11" s="23" t="s">
        <v>121</v>
      </c>
      <c r="K11" s="23" t="s">
        <v>176</v>
      </c>
      <c r="L11" s="10"/>
    </row>
    <row r="12" spans="1:15" ht="38.4" customHeight="1" thickBot="1" x14ac:dyDescent="0.4">
      <c r="F12" s="10"/>
      <c r="G12" s="49" t="s">
        <v>178</v>
      </c>
      <c r="H12" s="49" t="s">
        <v>178</v>
      </c>
      <c r="I12" s="49" t="s">
        <v>178</v>
      </c>
      <c r="J12" s="49" t="s">
        <v>178</v>
      </c>
      <c r="K12" s="49" t="s">
        <v>178</v>
      </c>
      <c r="L12" s="10"/>
    </row>
    <row r="13" spans="1:15" ht="24.65" customHeight="1" thickBot="1" x14ac:dyDescent="0.4">
      <c r="F13" s="10"/>
      <c r="G13" s="65"/>
      <c r="H13" s="65"/>
      <c r="I13" s="65"/>
      <c r="J13" s="65"/>
      <c r="K13" s="65"/>
      <c r="L13" s="10"/>
    </row>
    <row r="14" spans="1:15" ht="38.4" customHeight="1" thickBot="1" x14ac:dyDescent="0.4">
      <c r="A14" s="49" t="s">
        <v>0</v>
      </c>
      <c r="B14" s="49" t="s">
        <v>42</v>
      </c>
      <c r="C14" s="49" t="s">
        <v>43</v>
      </c>
      <c r="D14" s="49" t="s">
        <v>44</v>
      </c>
      <c r="E14" s="49" t="s">
        <v>142</v>
      </c>
      <c r="F14" s="49" t="s">
        <v>171</v>
      </c>
      <c r="G14" s="49" t="s">
        <v>177</v>
      </c>
      <c r="H14" s="49" t="s">
        <v>177</v>
      </c>
      <c r="I14" s="49" t="s">
        <v>177</v>
      </c>
      <c r="J14" s="49" t="s">
        <v>177</v>
      </c>
      <c r="K14" s="49" t="s">
        <v>177</v>
      </c>
      <c r="L14" s="50" t="s">
        <v>170</v>
      </c>
    </row>
    <row r="15" spans="1:15" ht="19.75" customHeight="1" x14ac:dyDescent="0.35">
      <c r="A15" s="55" t="s">
        <v>135</v>
      </c>
      <c r="B15" s="55"/>
      <c r="C15" s="55"/>
      <c r="D15" s="55"/>
      <c r="E15" s="55"/>
      <c r="F15" s="55"/>
      <c r="G15" s="56"/>
      <c r="H15" s="56"/>
      <c r="I15" s="56"/>
      <c r="J15" s="56"/>
      <c r="K15" s="56"/>
      <c r="L15" s="56"/>
      <c r="N15" s="15" t="s">
        <v>146</v>
      </c>
    </row>
    <row r="16" spans="1:15" ht="18.5" x14ac:dyDescent="0.35">
      <c r="A16" s="1" t="s">
        <v>136</v>
      </c>
      <c r="B16" s="5"/>
      <c r="C16" s="6" t="s">
        <v>48</v>
      </c>
      <c r="D16" s="6" t="s">
        <v>49</v>
      </c>
      <c r="E16" s="2" t="s">
        <v>145</v>
      </c>
      <c r="F16" s="63"/>
      <c r="G16" s="64"/>
      <c r="H16" s="64"/>
      <c r="I16" s="64"/>
      <c r="J16" s="64"/>
      <c r="K16" s="64"/>
      <c r="L16" s="66">
        <f>(SUMPRODUCT(G$13:K$13,G16:K16))*F16</f>
        <v>0</v>
      </c>
      <c r="N16" t="str">
        <f t="shared" ref="N16:N21" si="0">IF(SUM(G16:K16)&lt;&gt;1,"LE TOTAL DOIT ETRE EGAL A 100%","VALIDE")</f>
        <v>LE TOTAL DOIT ETRE EGAL A 100%</v>
      </c>
    </row>
    <row r="17" spans="1:14" ht="18.5" x14ac:dyDescent="0.35">
      <c r="A17" s="1" t="s">
        <v>137</v>
      </c>
      <c r="B17" s="5"/>
      <c r="C17" s="6" t="s">
        <v>48</v>
      </c>
      <c r="D17" s="6" t="s">
        <v>51</v>
      </c>
      <c r="E17" s="2" t="s">
        <v>145</v>
      </c>
      <c r="F17" s="63"/>
      <c r="G17" s="64"/>
      <c r="H17" s="64"/>
      <c r="I17" s="64"/>
      <c r="J17" s="64"/>
      <c r="K17" s="64"/>
      <c r="L17" s="66">
        <f t="shared" ref="L17:L21" si="1">(SUMPRODUCT(G$13:K$13,G17:K17))*F17</f>
        <v>0</v>
      </c>
      <c r="N17" t="str">
        <f t="shared" si="0"/>
        <v>LE TOTAL DOIT ETRE EGAL A 100%</v>
      </c>
    </row>
    <row r="18" spans="1:14" ht="18.5" x14ac:dyDescent="0.35">
      <c r="A18" s="1" t="s">
        <v>138</v>
      </c>
      <c r="B18" s="5"/>
      <c r="C18" s="6" t="s">
        <v>48</v>
      </c>
      <c r="D18" s="6" t="s">
        <v>53</v>
      </c>
      <c r="E18" s="2" t="s">
        <v>145</v>
      </c>
      <c r="F18" s="63"/>
      <c r="G18" s="64"/>
      <c r="H18" s="64"/>
      <c r="I18" s="64"/>
      <c r="J18" s="64"/>
      <c r="K18" s="64"/>
      <c r="L18" s="66">
        <f t="shared" si="1"/>
        <v>0</v>
      </c>
      <c r="N18" t="str">
        <f t="shared" si="0"/>
        <v>LE TOTAL DOIT ETRE EGAL A 100%</v>
      </c>
    </row>
    <row r="19" spans="1:14" ht="18.5" x14ac:dyDescent="0.35">
      <c r="A19" s="1" t="s">
        <v>139</v>
      </c>
      <c r="B19" s="4"/>
      <c r="C19" s="3" t="s">
        <v>55</v>
      </c>
      <c r="D19" s="3" t="s">
        <v>49</v>
      </c>
      <c r="E19" s="2" t="s">
        <v>145</v>
      </c>
      <c r="F19" s="63"/>
      <c r="G19" s="64"/>
      <c r="H19" s="64"/>
      <c r="I19" s="64"/>
      <c r="J19" s="64"/>
      <c r="K19" s="64"/>
      <c r="L19" s="66">
        <f t="shared" si="1"/>
        <v>0</v>
      </c>
      <c r="N19" t="str">
        <f t="shared" si="0"/>
        <v>LE TOTAL DOIT ETRE EGAL A 100%</v>
      </c>
    </row>
    <row r="20" spans="1:14" ht="18.5" x14ac:dyDescent="0.35">
      <c r="A20" s="1" t="s">
        <v>140</v>
      </c>
      <c r="B20" s="4"/>
      <c r="C20" s="3" t="s">
        <v>55</v>
      </c>
      <c r="D20" s="3" t="s">
        <v>51</v>
      </c>
      <c r="E20" s="2" t="s">
        <v>145</v>
      </c>
      <c r="F20" s="63"/>
      <c r="G20" s="64"/>
      <c r="H20" s="64"/>
      <c r="I20" s="64"/>
      <c r="J20" s="64"/>
      <c r="K20" s="64"/>
      <c r="L20" s="66">
        <f t="shared" si="1"/>
        <v>0</v>
      </c>
      <c r="N20" t="str">
        <f t="shared" si="0"/>
        <v>LE TOTAL DOIT ETRE EGAL A 100%</v>
      </c>
    </row>
    <row r="21" spans="1:14" ht="18.5" x14ac:dyDescent="0.35">
      <c r="A21" s="1" t="s">
        <v>141</v>
      </c>
      <c r="B21" s="4"/>
      <c r="C21" s="3" t="s">
        <v>55</v>
      </c>
      <c r="D21" s="3" t="s">
        <v>53</v>
      </c>
      <c r="E21" s="2" t="s">
        <v>145</v>
      </c>
      <c r="F21" s="63"/>
      <c r="G21" s="64"/>
      <c r="H21" s="64"/>
      <c r="I21" s="64"/>
      <c r="J21" s="64"/>
      <c r="K21" s="64"/>
      <c r="L21" s="66">
        <f t="shared" si="1"/>
        <v>0</v>
      </c>
      <c r="N21" t="str">
        <f t="shared" si="0"/>
        <v>LE TOTAL DOIT ETRE EGAL A 100%</v>
      </c>
    </row>
    <row r="22" spans="1:14" ht="18" customHeight="1" x14ac:dyDescent="0.35">
      <c r="A22" s="55" t="s">
        <v>45</v>
      </c>
      <c r="B22" s="55"/>
      <c r="C22" s="55"/>
      <c r="D22" s="55"/>
      <c r="E22" s="55"/>
      <c r="F22" s="55"/>
      <c r="G22" s="58"/>
      <c r="H22" s="58"/>
      <c r="I22" s="58"/>
      <c r="J22" s="58"/>
      <c r="K22" s="58"/>
      <c r="L22" s="58"/>
      <c r="N22" s="59"/>
    </row>
    <row r="23" spans="1:14" ht="18.5" x14ac:dyDescent="0.35">
      <c r="A23" s="1" t="s">
        <v>46</v>
      </c>
      <c r="B23" s="2" t="s">
        <v>47</v>
      </c>
      <c r="C23" s="2" t="s">
        <v>48</v>
      </c>
      <c r="D23" s="2" t="s">
        <v>49</v>
      </c>
      <c r="E23" s="2" t="s">
        <v>145</v>
      </c>
      <c r="F23" s="63"/>
      <c r="G23" s="64"/>
      <c r="H23" s="64"/>
      <c r="I23" s="64"/>
      <c r="J23" s="64"/>
      <c r="K23" s="64"/>
      <c r="L23" s="66">
        <f t="shared" ref="L23:L28" si="2">(SUMPRODUCT(G$13:K$13,G23:K23))*F23</f>
        <v>0</v>
      </c>
      <c r="N23" t="str">
        <f t="shared" ref="N23:N28" si="3">IF(SUM(G23:K23)&lt;&gt;1,"LE TOTAL DOIT ETRE EGAL A 100%","VALIDE")</f>
        <v>LE TOTAL DOIT ETRE EGAL A 100%</v>
      </c>
    </row>
    <row r="24" spans="1:14" ht="18.5" x14ac:dyDescent="0.35">
      <c r="A24" s="1" t="s">
        <v>50</v>
      </c>
      <c r="B24" s="2" t="s">
        <v>47</v>
      </c>
      <c r="C24" s="2" t="s">
        <v>48</v>
      </c>
      <c r="D24" s="2" t="s">
        <v>51</v>
      </c>
      <c r="E24" s="2" t="s">
        <v>145</v>
      </c>
      <c r="F24" s="63"/>
      <c r="G24" s="64"/>
      <c r="H24" s="64"/>
      <c r="I24" s="64"/>
      <c r="J24" s="64"/>
      <c r="K24" s="64"/>
      <c r="L24" s="66">
        <f t="shared" si="2"/>
        <v>0</v>
      </c>
      <c r="N24" t="str">
        <f t="shared" si="3"/>
        <v>LE TOTAL DOIT ETRE EGAL A 100%</v>
      </c>
    </row>
    <row r="25" spans="1:14" ht="18.5" x14ac:dyDescent="0.35">
      <c r="A25" s="1" t="s">
        <v>52</v>
      </c>
      <c r="B25" s="2" t="s">
        <v>47</v>
      </c>
      <c r="C25" s="2" t="s">
        <v>48</v>
      </c>
      <c r="D25" s="2" t="s">
        <v>53</v>
      </c>
      <c r="E25" s="2" t="s">
        <v>145</v>
      </c>
      <c r="F25" s="63"/>
      <c r="G25" s="64"/>
      <c r="H25" s="64"/>
      <c r="I25" s="64"/>
      <c r="J25" s="64"/>
      <c r="K25" s="64"/>
      <c r="L25" s="66">
        <f t="shared" si="2"/>
        <v>0</v>
      </c>
      <c r="N25" t="str">
        <f t="shared" si="3"/>
        <v>LE TOTAL DOIT ETRE EGAL A 100%</v>
      </c>
    </row>
    <row r="26" spans="1:14" ht="18.5" x14ac:dyDescent="0.35">
      <c r="A26" s="1" t="s">
        <v>54</v>
      </c>
      <c r="B26" s="3" t="s">
        <v>47</v>
      </c>
      <c r="C26" s="3" t="s">
        <v>55</v>
      </c>
      <c r="D26" s="3" t="s">
        <v>49</v>
      </c>
      <c r="E26" s="2" t="s">
        <v>145</v>
      </c>
      <c r="F26" s="63"/>
      <c r="G26" s="64"/>
      <c r="H26" s="64"/>
      <c r="I26" s="64"/>
      <c r="J26" s="64"/>
      <c r="K26" s="64"/>
      <c r="L26" s="66">
        <f t="shared" si="2"/>
        <v>0</v>
      </c>
      <c r="N26" t="str">
        <f t="shared" si="3"/>
        <v>LE TOTAL DOIT ETRE EGAL A 100%</v>
      </c>
    </row>
    <row r="27" spans="1:14" ht="18.5" x14ac:dyDescent="0.35">
      <c r="A27" s="1" t="s">
        <v>56</v>
      </c>
      <c r="B27" s="3" t="s">
        <v>47</v>
      </c>
      <c r="C27" s="3" t="s">
        <v>55</v>
      </c>
      <c r="D27" s="3" t="s">
        <v>51</v>
      </c>
      <c r="E27" s="2" t="s">
        <v>145</v>
      </c>
      <c r="F27" s="63"/>
      <c r="G27" s="64"/>
      <c r="H27" s="64"/>
      <c r="I27" s="64"/>
      <c r="J27" s="64"/>
      <c r="K27" s="64"/>
      <c r="L27" s="66">
        <f t="shared" si="2"/>
        <v>0</v>
      </c>
      <c r="N27" t="str">
        <f t="shared" si="3"/>
        <v>LE TOTAL DOIT ETRE EGAL A 100%</v>
      </c>
    </row>
    <row r="28" spans="1:14" ht="18.5" x14ac:dyDescent="0.35">
      <c r="A28" s="1" t="s">
        <v>57</v>
      </c>
      <c r="B28" s="3" t="s">
        <v>47</v>
      </c>
      <c r="C28" s="3" t="s">
        <v>55</v>
      </c>
      <c r="D28" s="3" t="s">
        <v>53</v>
      </c>
      <c r="E28" s="2" t="s">
        <v>145</v>
      </c>
      <c r="F28" s="63"/>
      <c r="G28" s="64"/>
      <c r="H28" s="64"/>
      <c r="I28" s="64"/>
      <c r="J28" s="64"/>
      <c r="K28" s="64"/>
      <c r="L28" s="66">
        <f t="shared" si="2"/>
        <v>0</v>
      </c>
      <c r="N28" t="str">
        <f t="shared" si="3"/>
        <v>LE TOTAL DOIT ETRE EGAL A 100%</v>
      </c>
    </row>
    <row r="29" spans="1:14" x14ac:dyDescent="0.35">
      <c r="A29" s="55" t="s">
        <v>58</v>
      </c>
      <c r="B29" s="55"/>
      <c r="C29" s="55"/>
      <c r="D29" s="55"/>
      <c r="E29" s="55"/>
      <c r="F29" s="55"/>
      <c r="G29" s="58"/>
      <c r="H29" s="58"/>
      <c r="I29" s="58"/>
      <c r="J29" s="58"/>
      <c r="K29" s="58"/>
      <c r="L29" s="58"/>
      <c r="N29" s="57"/>
    </row>
    <row r="30" spans="1:14" ht="18.5" x14ac:dyDescent="0.35">
      <c r="A30" s="1" t="s">
        <v>59</v>
      </c>
      <c r="B30" s="2" t="s">
        <v>60</v>
      </c>
      <c r="C30" s="2" t="s">
        <v>48</v>
      </c>
      <c r="D30" s="2" t="s">
        <v>49</v>
      </c>
      <c r="E30" s="2" t="s">
        <v>145</v>
      </c>
      <c r="F30" s="63"/>
      <c r="G30" s="64"/>
      <c r="H30" s="64"/>
      <c r="I30" s="64"/>
      <c r="J30" s="64"/>
      <c r="K30" s="64"/>
      <c r="L30" s="66">
        <f t="shared" ref="L30:L35" si="4">(SUMPRODUCT(G$13:K$13,G30:K30))*F30</f>
        <v>0</v>
      </c>
      <c r="N30" t="str">
        <f t="shared" ref="N30:N35" si="5">IF(SUM(G30:K30)&lt;&gt;1,"LE TOTAL DOIT ETRE EGAL A 100%","VALIDE")</f>
        <v>LE TOTAL DOIT ETRE EGAL A 100%</v>
      </c>
    </row>
    <row r="31" spans="1:14" ht="18.5" x14ac:dyDescent="0.35">
      <c r="A31" s="1" t="s">
        <v>61</v>
      </c>
      <c r="B31" s="2" t="s">
        <v>60</v>
      </c>
      <c r="C31" s="2" t="s">
        <v>48</v>
      </c>
      <c r="D31" s="2" t="s">
        <v>51</v>
      </c>
      <c r="E31" s="2" t="s">
        <v>145</v>
      </c>
      <c r="F31" s="63"/>
      <c r="G31" s="64"/>
      <c r="H31" s="64"/>
      <c r="I31" s="64"/>
      <c r="J31" s="64"/>
      <c r="K31" s="64"/>
      <c r="L31" s="66">
        <f t="shared" si="4"/>
        <v>0</v>
      </c>
      <c r="N31" t="str">
        <f t="shared" si="5"/>
        <v>LE TOTAL DOIT ETRE EGAL A 100%</v>
      </c>
    </row>
    <row r="32" spans="1:14" ht="18.5" x14ac:dyDescent="0.35">
      <c r="A32" s="1" t="s">
        <v>62</v>
      </c>
      <c r="B32" s="2" t="s">
        <v>60</v>
      </c>
      <c r="C32" s="2" t="s">
        <v>48</v>
      </c>
      <c r="D32" s="2" t="s">
        <v>53</v>
      </c>
      <c r="E32" s="2" t="s">
        <v>145</v>
      </c>
      <c r="F32" s="63"/>
      <c r="G32" s="64"/>
      <c r="H32" s="64"/>
      <c r="I32" s="64"/>
      <c r="J32" s="64"/>
      <c r="K32" s="64"/>
      <c r="L32" s="66">
        <f t="shared" si="4"/>
        <v>0</v>
      </c>
      <c r="N32" t="str">
        <f t="shared" si="5"/>
        <v>LE TOTAL DOIT ETRE EGAL A 100%</v>
      </c>
    </row>
    <row r="33" spans="1:14" ht="18.5" x14ac:dyDescent="0.35">
      <c r="A33" s="1" t="s">
        <v>63</v>
      </c>
      <c r="B33" s="3" t="s">
        <v>60</v>
      </c>
      <c r="C33" s="3" t="s">
        <v>55</v>
      </c>
      <c r="D33" s="3" t="s">
        <v>49</v>
      </c>
      <c r="E33" s="2" t="s">
        <v>145</v>
      </c>
      <c r="F33" s="63"/>
      <c r="G33" s="64"/>
      <c r="H33" s="64"/>
      <c r="I33" s="64"/>
      <c r="J33" s="64"/>
      <c r="K33" s="64"/>
      <c r="L33" s="66">
        <f t="shared" si="4"/>
        <v>0</v>
      </c>
      <c r="N33" t="str">
        <f t="shared" si="5"/>
        <v>LE TOTAL DOIT ETRE EGAL A 100%</v>
      </c>
    </row>
    <row r="34" spans="1:14" ht="18.5" x14ac:dyDescent="0.35">
      <c r="A34" s="1" t="s">
        <v>64</v>
      </c>
      <c r="B34" s="3" t="s">
        <v>60</v>
      </c>
      <c r="C34" s="3" t="s">
        <v>55</v>
      </c>
      <c r="D34" s="3" t="s">
        <v>51</v>
      </c>
      <c r="E34" s="2" t="s">
        <v>145</v>
      </c>
      <c r="F34" s="63"/>
      <c r="G34" s="64"/>
      <c r="H34" s="64"/>
      <c r="I34" s="64"/>
      <c r="J34" s="64"/>
      <c r="K34" s="64"/>
      <c r="L34" s="66">
        <f t="shared" si="4"/>
        <v>0</v>
      </c>
      <c r="N34" t="str">
        <f t="shared" si="5"/>
        <v>LE TOTAL DOIT ETRE EGAL A 100%</v>
      </c>
    </row>
    <row r="35" spans="1:14" ht="18.5" x14ac:dyDescent="0.35">
      <c r="A35" s="1" t="s">
        <v>65</v>
      </c>
      <c r="B35" s="3" t="s">
        <v>60</v>
      </c>
      <c r="C35" s="3" t="s">
        <v>55</v>
      </c>
      <c r="D35" s="3" t="s">
        <v>53</v>
      </c>
      <c r="E35" s="2" t="s">
        <v>145</v>
      </c>
      <c r="F35" s="63"/>
      <c r="G35" s="64"/>
      <c r="H35" s="64"/>
      <c r="I35" s="64"/>
      <c r="J35" s="64"/>
      <c r="K35" s="64"/>
      <c r="L35" s="66">
        <f t="shared" si="4"/>
        <v>0</v>
      </c>
      <c r="N35" t="str">
        <f t="shared" si="5"/>
        <v>LE TOTAL DOIT ETRE EGAL A 100%</v>
      </c>
    </row>
    <row r="36" spans="1:14" x14ac:dyDescent="0.35">
      <c r="A36" s="55" t="s">
        <v>66</v>
      </c>
      <c r="B36" s="55"/>
      <c r="C36" s="55"/>
      <c r="D36" s="55"/>
      <c r="E36" s="55"/>
      <c r="F36" s="55"/>
      <c r="G36" s="58"/>
      <c r="H36" s="58"/>
      <c r="I36" s="58"/>
      <c r="J36" s="58"/>
      <c r="K36" s="58"/>
      <c r="L36" s="58"/>
      <c r="N36" s="57"/>
    </row>
    <row r="37" spans="1:14" ht="18.5" x14ac:dyDescent="0.35">
      <c r="A37" s="1" t="s">
        <v>67</v>
      </c>
      <c r="B37" s="2" t="s">
        <v>68</v>
      </c>
      <c r="C37" s="2" t="s">
        <v>48</v>
      </c>
      <c r="D37" s="2" t="s">
        <v>49</v>
      </c>
      <c r="E37" s="2" t="s">
        <v>145</v>
      </c>
      <c r="F37" s="63"/>
      <c r="G37" s="64"/>
      <c r="H37" s="64"/>
      <c r="I37" s="64"/>
      <c r="J37" s="64"/>
      <c r="K37" s="64"/>
      <c r="L37" s="66">
        <f t="shared" ref="L37:L42" si="6">(SUMPRODUCT(G$13:K$13,G37:K37))*F37</f>
        <v>0</v>
      </c>
      <c r="N37" t="str">
        <f t="shared" ref="N37:N42" si="7">IF(SUM(G37:K37)&lt;&gt;1,"LE TOTAL DOIT ETRE EGAL A 100%","VALIDE")</f>
        <v>LE TOTAL DOIT ETRE EGAL A 100%</v>
      </c>
    </row>
    <row r="38" spans="1:14" ht="18.5" x14ac:dyDescent="0.35">
      <c r="A38" s="1" t="s">
        <v>69</v>
      </c>
      <c r="B38" s="2" t="s">
        <v>68</v>
      </c>
      <c r="C38" s="2" t="s">
        <v>48</v>
      </c>
      <c r="D38" s="2" t="s">
        <v>51</v>
      </c>
      <c r="E38" s="2" t="s">
        <v>145</v>
      </c>
      <c r="F38" s="63"/>
      <c r="G38" s="64"/>
      <c r="H38" s="64"/>
      <c r="I38" s="64"/>
      <c r="J38" s="64"/>
      <c r="K38" s="64"/>
      <c r="L38" s="66">
        <f t="shared" si="6"/>
        <v>0</v>
      </c>
      <c r="N38" t="str">
        <f t="shared" si="7"/>
        <v>LE TOTAL DOIT ETRE EGAL A 100%</v>
      </c>
    </row>
    <row r="39" spans="1:14" ht="18.5" x14ac:dyDescent="0.35">
      <c r="A39" s="1" t="s">
        <v>70</v>
      </c>
      <c r="B39" s="2" t="s">
        <v>68</v>
      </c>
      <c r="C39" s="2" t="s">
        <v>48</v>
      </c>
      <c r="D39" s="2" t="s">
        <v>53</v>
      </c>
      <c r="E39" s="2" t="s">
        <v>145</v>
      </c>
      <c r="F39" s="63"/>
      <c r="G39" s="64"/>
      <c r="H39" s="64"/>
      <c r="I39" s="64"/>
      <c r="J39" s="64"/>
      <c r="K39" s="64"/>
      <c r="L39" s="66">
        <f t="shared" si="6"/>
        <v>0</v>
      </c>
      <c r="N39" t="str">
        <f t="shared" si="7"/>
        <v>LE TOTAL DOIT ETRE EGAL A 100%</v>
      </c>
    </row>
    <row r="40" spans="1:14" ht="18.5" x14ac:dyDescent="0.35">
      <c r="A40" s="1" t="s">
        <v>71</v>
      </c>
      <c r="B40" s="3" t="s">
        <v>68</v>
      </c>
      <c r="C40" s="3" t="s">
        <v>55</v>
      </c>
      <c r="D40" s="3" t="s">
        <v>49</v>
      </c>
      <c r="E40" s="2" t="s">
        <v>145</v>
      </c>
      <c r="F40" s="63"/>
      <c r="G40" s="64"/>
      <c r="H40" s="64"/>
      <c r="I40" s="64"/>
      <c r="J40" s="64"/>
      <c r="K40" s="64"/>
      <c r="L40" s="66">
        <f t="shared" si="6"/>
        <v>0</v>
      </c>
      <c r="N40" t="str">
        <f t="shared" si="7"/>
        <v>LE TOTAL DOIT ETRE EGAL A 100%</v>
      </c>
    </row>
    <row r="41" spans="1:14" ht="18.5" x14ac:dyDescent="0.35">
      <c r="A41" s="1" t="s">
        <v>72</v>
      </c>
      <c r="B41" s="3" t="s">
        <v>68</v>
      </c>
      <c r="C41" s="3" t="s">
        <v>55</v>
      </c>
      <c r="D41" s="3" t="s">
        <v>51</v>
      </c>
      <c r="E41" s="2" t="s">
        <v>145</v>
      </c>
      <c r="F41" s="63"/>
      <c r="G41" s="64"/>
      <c r="H41" s="64"/>
      <c r="I41" s="64"/>
      <c r="J41" s="64"/>
      <c r="K41" s="64"/>
      <c r="L41" s="66">
        <f t="shared" si="6"/>
        <v>0</v>
      </c>
      <c r="N41" t="str">
        <f t="shared" si="7"/>
        <v>LE TOTAL DOIT ETRE EGAL A 100%</v>
      </c>
    </row>
    <row r="42" spans="1:14" ht="18.5" x14ac:dyDescent="0.35">
      <c r="A42" s="1" t="s">
        <v>73</v>
      </c>
      <c r="B42" s="3" t="s">
        <v>68</v>
      </c>
      <c r="C42" s="3" t="s">
        <v>55</v>
      </c>
      <c r="D42" s="3" t="s">
        <v>53</v>
      </c>
      <c r="E42" s="2" t="s">
        <v>145</v>
      </c>
      <c r="F42" s="63"/>
      <c r="G42" s="64"/>
      <c r="H42" s="64"/>
      <c r="I42" s="64"/>
      <c r="J42" s="64"/>
      <c r="K42" s="64"/>
      <c r="L42" s="66">
        <f t="shared" si="6"/>
        <v>0</v>
      </c>
      <c r="N42" t="str">
        <f t="shared" si="7"/>
        <v>LE TOTAL DOIT ETRE EGAL A 100%</v>
      </c>
    </row>
    <row r="43" spans="1:14" x14ac:dyDescent="0.35">
      <c r="A43" s="55" t="s">
        <v>150</v>
      </c>
      <c r="B43" s="55"/>
      <c r="C43" s="55"/>
      <c r="D43" s="55"/>
      <c r="E43" s="55"/>
      <c r="F43" s="55"/>
      <c r="G43" s="58"/>
      <c r="H43" s="58"/>
      <c r="I43" s="58"/>
      <c r="J43" s="58"/>
      <c r="K43" s="58"/>
      <c r="L43" s="58"/>
      <c r="N43" s="57"/>
    </row>
    <row r="44" spans="1:14" ht="18.5" x14ac:dyDescent="0.35">
      <c r="A44" s="1" t="s">
        <v>74</v>
      </c>
      <c r="B44" s="2" t="s">
        <v>75</v>
      </c>
      <c r="C44" s="2" t="s">
        <v>48</v>
      </c>
      <c r="D44" s="2" t="s">
        <v>49</v>
      </c>
      <c r="E44" s="2" t="s">
        <v>145</v>
      </c>
      <c r="F44" s="63"/>
      <c r="G44" s="64"/>
      <c r="H44" s="64"/>
      <c r="I44" s="64"/>
      <c r="J44" s="64"/>
      <c r="K44" s="64"/>
      <c r="L44" s="66">
        <f t="shared" ref="L44:L49" si="8">(SUMPRODUCT(G$13:K$13,G44:K44))*F44</f>
        <v>0</v>
      </c>
      <c r="N44" t="str">
        <f t="shared" ref="N44:N49" si="9">IF(SUM(G44:K44)&lt;&gt;1,"LE TOTAL DOIT ETRE EGAL A 100%","VALIDE")</f>
        <v>LE TOTAL DOIT ETRE EGAL A 100%</v>
      </c>
    </row>
    <row r="45" spans="1:14" ht="18.5" x14ac:dyDescent="0.35">
      <c r="A45" s="1" t="s">
        <v>76</v>
      </c>
      <c r="B45" s="2" t="s">
        <v>75</v>
      </c>
      <c r="C45" s="2" t="s">
        <v>48</v>
      </c>
      <c r="D45" s="2" t="s">
        <v>51</v>
      </c>
      <c r="E45" s="2" t="s">
        <v>145</v>
      </c>
      <c r="F45" s="63"/>
      <c r="G45" s="64"/>
      <c r="H45" s="64"/>
      <c r="I45" s="64"/>
      <c r="J45" s="64"/>
      <c r="K45" s="64"/>
      <c r="L45" s="66">
        <f t="shared" si="8"/>
        <v>0</v>
      </c>
      <c r="N45" t="str">
        <f t="shared" si="9"/>
        <v>LE TOTAL DOIT ETRE EGAL A 100%</v>
      </c>
    </row>
    <row r="46" spans="1:14" ht="18.5" x14ac:dyDescent="0.35">
      <c r="A46" s="1" t="s">
        <v>77</v>
      </c>
      <c r="B46" s="2" t="s">
        <v>75</v>
      </c>
      <c r="C46" s="2" t="s">
        <v>48</v>
      </c>
      <c r="D46" s="2" t="s">
        <v>53</v>
      </c>
      <c r="E46" s="2" t="s">
        <v>145</v>
      </c>
      <c r="F46" s="63"/>
      <c r="G46" s="64"/>
      <c r="H46" s="64"/>
      <c r="I46" s="64"/>
      <c r="J46" s="64"/>
      <c r="K46" s="64"/>
      <c r="L46" s="66">
        <f t="shared" si="8"/>
        <v>0</v>
      </c>
      <c r="N46" t="str">
        <f t="shared" si="9"/>
        <v>LE TOTAL DOIT ETRE EGAL A 100%</v>
      </c>
    </row>
    <row r="47" spans="1:14" ht="18.5" x14ac:dyDescent="0.35">
      <c r="A47" s="1" t="s">
        <v>78</v>
      </c>
      <c r="B47" s="3" t="s">
        <v>75</v>
      </c>
      <c r="C47" s="3" t="s">
        <v>55</v>
      </c>
      <c r="D47" s="3" t="s">
        <v>49</v>
      </c>
      <c r="E47" s="2" t="s">
        <v>145</v>
      </c>
      <c r="F47" s="63"/>
      <c r="G47" s="64"/>
      <c r="H47" s="64"/>
      <c r="I47" s="64"/>
      <c r="J47" s="64"/>
      <c r="K47" s="64"/>
      <c r="L47" s="66">
        <f t="shared" si="8"/>
        <v>0</v>
      </c>
      <c r="N47" t="str">
        <f t="shared" si="9"/>
        <v>LE TOTAL DOIT ETRE EGAL A 100%</v>
      </c>
    </row>
    <row r="48" spans="1:14" ht="18.5" x14ac:dyDescent="0.35">
      <c r="A48" s="1" t="s">
        <v>79</v>
      </c>
      <c r="B48" s="3" t="s">
        <v>75</v>
      </c>
      <c r="C48" s="3" t="s">
        <v>55</v>
      </c>
      <c r="D48" s="3" t="s">
        <v>51</v>
      </c>
      <c r="E48" s="2" t="s">
        <v>145</v>
      </c>
      <c r="F48" s="63"/>
      <c r="G48" s="64"/>
      <c r="H48" s="64"/>
      <c r="I48" s="64"/>
      <c r="J48" s="64"/>
      <c r="K48" s="64"/>
      <c r="L48" s="66">
        <f t="shared" si="8"/>
        <v>0</v>
      </c>
      <c r="N48" t="str">
        <f t="shared" si="9"/>
        <v>LE TOTAL DOIT ETRE EGAL A 100%</v>
      </c>
    </row>
    <row r="49" spans="1:14" ht="18.5" x14ac:dyDescent="0.35">
      <c r="A49" s="1" t="s">
        <v>80</v>
      </c>
      <c r="B49" s="3" t="s">
        <v>75</v>
      </c>
      <c r="C49" s="3" t="s">
        <v>55</v>
      </c>
      <c r="D49" s="3" t="s">
        <v>53</v>
      </c>
      <c r="E49" s="2" t="s">
        <v>145</v>
      </c>
      <c r="F49" s="63"/>
      <c r="G49" s="64"/>
      <c r="H49" s="64"/>
      <c r="I49" s="64"/>
      <c r="J49" s="64"/>
      <c r="K49" s="64"/>
      <c r="L49" s="66">
        <f t="shared" si="8"/>
        <v>0</v>
      </c>
      <c r="N49" t="str">
        <f t="shared" si="9"/>
        <v>LE TOTAL DOIT ETRE EGAL A 100%</v>
      </c>
    </row>
    <row r="50" spans="1:14" x14ac:dyDescent="0.35">
      <c r="A50" s="55" t="s">
        <v>149</v>
      </c>
      <c r="B50" s="55"/>
      <c r="C50" s="55"/>
      <c r="D50" s="55"/>
      <c r="E50" s="55"/>
      <c r="F50" s="55"/>
      <c r="G50" s="58"/>
      <c r="H50" s="58"/>
      <c r="I50" s="58"/>
      <c r="J50" s="58"/>
      <c r="K50" s="58"/>
      <c r="L50" s="58"/>
      <c r="N50" s="57"/>
    </row>
    <row r="51" spans="1:14" ht="18.5" x14ac:dyDescent="0.35">
      <c r="A51" s="1" t="s">
        <v>81</v>
      </c>
      <c r="B51" s="2" t="s">
        <v>82</v>
      </c>
      <c r="C51" s="2" t="s">
        <v>48</v>
      </c>
      <c r="D51" s="2" t="s">
        <v>49</v>
      </c>
      <c r="E51" s="2" t="s">
        <v>145</v>
      </c>
      <c r="F51" s="63"/>
      <c r="G51" s="64"/>
      <c r="H51" s="64"/>
      <c r="I51" s="64"/>
      <c r="J51" s="64"/>
      <c r="K51" s="64"/>
      <c r="L51" s="66">
        <f t="shared" ref="L51:L56" si="10">(SUMPRODUCT(G$13:K$13,G51:K51))*F51</f>
        <v>0</v>
      </c>
      <c r="N51" t="str">
        <f t="shared" ref="N51:N56" si="11">IF(SUM(G51:K51)&lt;&gt;1,"LE TOTAL DOIT ETRE EGAL A 100%","VALIDE")</f>
        <v>LE TOTAL DOIT ETRE EGAL A 100%</v>
      </c>
    </row>
    <row r="52" spans="1:14" ht="18.5" x14ac:dyDescent="0.35">
      <c r="A52" s="1" t="s">
        <v>83</v>
      </c>
      <c r="B52" s="2" t="s">
        <v>82</v>
      </c>
      <c r="C52" s="2" t="s">
        <v>48</v>
      </c>
      <c r="D52" s="2" t="s">
        <v>51</v>
      </c>
      <c r="E52" s="2" t="s">
        <v>145</v>
      </c>
      <c r="F52" s="63"/>
      <c r="G52" s="64"/>
      <c r="H52" s="64"/>
      <c r="I52" s="64"/>
      <c r="J52" s="64"/>
      <c r="K52" s="64"/>
      <c r="L52" s="66">
        <f t="shared" si="10"/>
        <v>0</v>
      </c>
      <c r="N52" t="str">
        <f t="shared" si="11"/>
        <v>LE TOTAL DOIT ETRE EGAL A 100%</v>
      </c>
    </row>
    <row r="53" spans="1:14" ht="18.5" x14ac:dyDescent="0.35">
      <c r="A53" s="1" t="s">
        <v>84</v>
      </c>
      <c r="B53" s="2" t="s">
        <v>82</v>
      </c>
      <c r="C53" s="2" t="s">
        <v>48</v>
      </c>
      <c r="D53" s="2" t="s">
        <v>53</v>
      </c>
      <c r="E53" s="2" t="s">
        <v>145</v>
      </c>
      <c r="F53" s="63"/>
      <c r="G53" s="64"/>
      <c r="H53" s="64"/>
      <c r="I53" s="64"/>
      <c r="J53" s="64"/>
      <c r="K53" s="64"/>
      <c r="L53" s="66">
        <f t="shared" si="10"/>
        <v>0</v>
      </c>
      <c r="N53" t="str">
        <f t="shared" si="11"/>
        <v>LE TOTAL DOIT ETRE EGAL A 100%</v>
      </c>
    </row>
    <row r="54" spans="1:14" ht="18.5" x14ac:dyDescent="0.35">
      <c r="A54" s="1" t="s">
        <v>85</v>
      </c>
      <c r="B54" s="3" t="s">
        <v>82</v>
      </c>
      <c r="C54" s="3" t="s">
        <v>55</v>
      </c>
      <c r="D54" s="3" t="s">
        <v>49</v>
      </c>
      <c r="E54" s="2" t="s">
        <v>145</v>
      </c>
      <c r="F54" s="63"/>
      <c r="G54" s="64"/>
      <c r="H54" s="64"/>
      <c r="I54" s="64"/>
      <c r="J54" s="64"/>
      <c r="K54" s="64"/>
      <c r="L54" s="66">
        <f t="shared" si="10"/>
        <v>0</v>
      </c>
      <c r="N54" t="str">
        <f t="shared" si="11"/>
        <v>LE TOTAL DOIT ETRE EGAL A 100%</v>
      </c>
    </row>
    <row r="55" spans="1:14" ht="18.5" x14ac:dyDescent="0.35">
      <c r="A55" s="1" t="s">
        <v>86</v>
      </c>
      <c r="B55" s="3" t="s">
        <v>82</v>
      </c>
      <c r="C55" s="3" t="s">
        <v>55</v>
      </c>
      <c r="D55" s="3" t="s">
        <v>51</v>
      </c>
      <c r="E55" s="2" t="s">
        <v>145</v>
      </c>
      <c r="F55" s="63"/>
      <c r="G55" s="64"/>
      <c r="H55" s="64"/>
      <c r="I55" s="64"/>
      <c r="J55" s="64"/>
      <c r="K55" s="64"/>
      <c r="L55" s="66">
        <f t="shared" si="10"/>
        <v>0</v>
      </c>
      <c r="N55" t="str">
        <f t="shared" si="11"/>
        <v>LE TOTAL DOIT ETRE EGAL A 100%</v>
      </c>
    </row>
    <row r="56" spans="1:14" ht="18.5" x14ac:dyDescent="0.35">
      <c r="A56" s="1" t="s">
        <v>87</v>
      </c>
      <c r="B56" s="3" t="s">
        <v>82</v>
      </c>
      <c r="C56" s="3" t="s">
        <v>55</v>
      </c>
      <c r="D56" s="3" t="s">
        <v>53</v>
      </c>
      <c r="E56" s="2" t="s">
        <v>145</v>
      </c>
      <c r="F56" s="63"/>
      <c r="G56" s="64"/>
      <c r="H56" s="64"/>
      <c r="I56" s="64"/>
      <c r="J56" s="64"/>
      <c r="K56" s="64"/>
      <c r="L56" s="66">
        <f t="shared" si="10"/>
        <v>0</v>
      </c>
      <c r="N56" t="str">
        <f t="shared" si="11"/>
        <v>LE TOTAL DOIT ETRE EGAL A 100%</v>
      </c>
    </row>
    <row r="57" spans="1:14" x14ac:dyDescent="0.35">
      <c r="A57" s="55" t="s">
        <v>88</v>
      </c>
      <c r="B57" s="55"/>
      <c r="C57" s="55"/>
      <c r="D57" s="55"/>
      <c r="E57" s="55"/>
      <c r="F57" s="55"/>
      <c r="G57" s="58"/>
      <c r="H57" s="58"/>
      <c r="I57" s="58"/>
      <c r="J57" s="58"/>
      <c r="K57" s="58"/>
      <c r="L57" s="58"/>
      <c r="N57" s="57"/>
    </row>
    <row r="58" spans="1:14" ht="18.5" x14ac:dyDescent="0.35">
      <c r="A58" s="1" t="s">
        <v>89</v>
      </c>
      <c r="B58" s="2" t="s">
        <v>90</v>
      </c>
      <c r="C58" s="2" t="s">
        <v>48</v>
      </c>
      <c r="D58" s="2" t="s">
        <v>49</v>
      </c>
      <c r="E58" s="2" t="s">
        <v>145</v>
      </c>
      <c r="F58" s="63"/>
      <c r="G58" s="64"/>
      <c r="H58" s="64"/>
      <c r="I58" s="64"/>
      <c r="J58" s="64"/>
      <c r="K58" s="64"/>
      <c r="L58" s="66">
        <f t="shared" ref="L58:L63" si="12">(SUMPRODUCT(G$13:K$13,G58:K58))*F58</f>
        <v>0</v>
      </c>
      <c r="N58" t="str">
        <f t="shared" ref="N58:N63" si="13">IF(SUM(G58:K58)&lt;&gt;1,"LE TOTAL DOIT ETRE EGAL A 100%","VALIDE")</f>
        <v>LE TOTAL DOIT ETRE EGAL A 100%</v>
      </c>
    </row>
    <row r="59" spans="1:14" ht="18.5" x14ac:dyDescent="0.35">
      <c r="A59" s="1" t="s">
        <v>91</v>
      </c>
      <c r="B59" s="2" t="s">
        <v>90</v>
      </c>
      <c r="C59" s="2" t="s">
        <v>48</v>
      </c>
      <c r="D59" s="2" t="s">
        <v>51</v>
      </c>
      <c r="E59" s="2" t="s">
        <v>145</v>
      </c>
      <c r="F59" s="63"/>
      <c r="G59" s="64"/>
      <c r="H59" s="64"/>
      <c r="I59" s="64"/>
      <c r="J59" s="64"/>
      <c r="K59" s="64"/>
      <c r="L59" s="66">
        <f t="shared" si="12"/>
        <v>0</v>
      </c>
      <c r="N59" t="str">
        <f t="shared" si="13"/>
        <v>LE TOTAL DOIT ETRE EGAL A 100%</v>
      </c>
    </row>
    <row r="60" spans="1:14" ht="18.5" x14ac:dyDescent="0.35">
      <c r="A60" s="1" t="s">
        <v>92</v>
      </c>
      <c r="B60" s="2" t="s">
        <v>90</v>
      </c>
      <c r="C60" s="2" t="s">
        <v>48</v>
      </c>
      <c r="D60" s="2" t="s">
        <v>53</v>
      </c>
      <c r="E60" s="2" t="s">
        <v>145</v>
      </c>
      <c r="F60" s="63"/>
      <c r="G60" s="64"/>
      <c r="H60" s="64"/>
      <c r="I60" s="64"/>
      <c r="J60" s="64"/>
      <c r="K60" s="64"/>
      <c r="L60" s="66">
        <f t="shared" si="12"/>
        <v>0</v>
      </c>
      <c r="N60" t="str">
        <f t="shared" si="13"/>
        <v>LE TOTAL DOIT ETRE EGAL A 100%</v>
      </c>
    </row>
    <row r="61" spans="1:14" ht="18.5" x14ac:dyDescent="0.35">
      <c r="A61" s="1" t="s">
        <v>93</v>
      </c>
      <c r="B61" s="3" t="s">
        <v>90</v>
      </c>
      <c r="C61" s="3" t="s">
        <v>55</v>
      </c>
      <c r="D61" s="3" t="s">
        <v>49</v>
      </c>
      <c r="E61" s="2" t="s">
        <v>145</v>
      </c>
      <c r="F61" s="63"/>
      <c r="G61" s="64"/>
      <c r="H61" s="64"/>
      <c r="I61" s="64"/>
      <c r="J61" s="64"/>
      <c r="K61" s="64"/>
      <c r="L61" s="66">
        <f t="shared" si="12"/>
        <v>0</v>
      </c>
      <c r="N61" t="str">
        <f t="shared" si="13"/>
        <v>LE TOTAL DOIT ETRE EGAL A 100%</v>
      </c>
    </row>
    <row r="62" spans="1:14" ht="18.5" x14ac:dyDescent="0.35">
      <c r="A62" s="1" t="s">
        <v>94</v>
      </c>
      <c r="B62" s="3" t="s">
        <v>90</v>
      </c>
      <c r="C62" s="3" t="s">
        <v>55</v>
      </c>
      <c r="D62" s="3" t="s">
        <v>51</v>
      </c>
      <c r="E62" s="2" t="s">
        <v>145</v>
      </c>
      <c r="F62" s="63"/>
      <c r="G62" s="64"/>
      <c r="H62" s="64"/>
      <c r="I62" s="64"/>
      <c r="J62" s="64"/>
      <c r="K62" s="64"/>
      <c r="L62" s="66">
        <f t="shared" si="12"/>
        <v>0</v>
      </c>
      <c r="N62" t="str">
        <f t="shared" si="13"/>
        <v>LE TOTAL DOIT ETRE EGAL A 100%</v>
      </c>
    </row>
    <row r="63" spans="1:14" ht="18.5" x14ac:dyDescent="0.35">
      <c r="A63" s="1" t="s">
        <v>95</v>
      </c>
      <c r="B63" s="3" t="s">
        <v>90</v>
      </c>
      <c r="C63" s="3" t="s">
        <v>55</v>
      </c>
      <c r="D63" s="3" t="s">
        <v>53</v>
      </c>
      <c r="E63" s="2" t="s">
        <v>145</v>
      </c>
      <c r="F63" s="63"/>
      <c r="G63" s="64"/>
      <c r="H63" s="64"/>
      <c r="I63" s="64"/>
      <c r="J63" s="64"/>
      <c r="K63" s="64"/>
      <c r="L63" s="66">
        <f t="shared" si="12"/>
        <v>0</v>
      </c>
      <c r="N63" t="str">
        <f t="shared" si="13"/>
        <v>LE TOTAL DOIT ETRE EGAL A 100%</v>
      </c>
    </row>
    <row r="64" spans="1:14" x14ac:dyDescent="0.35">
      <c r="A64" s="55" t="s">
        <v>96</v>
      </c>
      <c r="B64" s="55"/>
      <c r="C64" s="55"/>
      <c r="D64" s="55"/>
      <c r="E64" s="55"/>
      <c r="F64" s="55"/>
      <c r="G64" s="55"/>
      <c r="H64" s="55"/>
      <c r="I64" s="55"/>
      <c r="J64" s="55"/>
      <c r="K64" s="55"/>
      <c r="L64" s="55"/>
    </row>
    <row r="65" spans="1:14" ht="18.5" x14ac:dyDescent="0.35">
      <c r="A65" s="1" t="s">
        <v>97</v>
      </c>
      <c r="B65" s="2" t="s">
        <v>90</v>
      </c>
      <c r="C65" s="2" t="s">
        <v>48</v>
      </c>
      <c r="D65" s="2" t="s">
        <v>49</v>
      </c>
      <c r="E65" s="2" t="s">
        <v>145</v>
      </c>
      <c r="F65" s="63"/>
      <c r="G65" s="64"/>
      <c r="H65" s="64"/>
      <c r="I65" s="64"/>
      <c r="J65" s="64"/>
      <c r="K65" s="64"/>
      <c r="L65" s="66">
        <f t="shared" ref="L65:L70" si="14">(SUMPRODUCT(G$13:K$13,G65:K65))*F65</f>
        <v>0</v>
      </c>
      <c r="N65" t="str">
        <f t="shared" ref="N65:N70" si="15">IF(SUM(G65:K65)&lt;&gt;1,"LE TOTAL DOIT ETRE EGAL A 100%","VALIDE")</f>
        <v>LE TOTAL DOIT ETRE EGAL A 100%</v>
      </c>
    </row>
    <row r="66" spans="1:14" ht="18.5" x14ac:dyDescent="0.35">
      <c r="A66" s="1" t="s">
        <v>98</v>
      </c>
      <c r="B66" s="2" t="s">
        <v>90</v>
      </c>
      <c r="C66" s="2" t="s">
        <v>48</v>
      </c>
      <c r="D66" s="2" t="s">
        <v>51</v>
      </c>
      <c r="E66" s="2" t="s">
        <v>145</v>
      </c>
      <c r="F66" s="63"/>
      <c r="G66" s="64"/>
      <c r="H66" s="64"/>
      <c r="I66" s="64"/>
      <c r="J66" s="64"/>
      <c r="K66" s="64"/>
      <c r="L66" s="66">
        <f t="shared" si="14"/>
        <v>0</v>
      </c>
      <c r="N66" t="str">
        <f t="shared" si="15"/>
        <v>LE TOTAL DOIT ETRE EGAL A 100%</v>
      </c>
    </row>
    <row r="67" spans="1:14" ht="18.5" x14ac:dyDescent="0.35">
      <c r="A67" s="1" t="s">
        <v>99</v>
      </c>
      <c r="B67" s="2" t="s">
        <v>90</v>
      </c>
      <c r="C67" s="2" t="s">
        <v>48</v>
      </c>
      <c r="D67" s="2" t="s">
        <v>53</v>
      </c>
      <c r="E67" s="2" t="s">
        <v>145</v>
      </c>
      <c r="F67" s="63"/>
      <c r="G67" s="64"/>
      <c r="H67" s="64"/>
      <c r="I67" s="64"/>
      <c r="J67" s="64"/>
      <c r="K67" s="64"/>
      <c r="L67" s="66">
        <f t="shared" si="14"/>
        <v>0</v>
      </c>
      <c r="N67" t="str">
        <f t="shared" si="15"/>
        <v>LE TOTAL DOIT ETRE EGAL A 100%</v>
      </c>
    </row>
    <row r="68" spans="1:14" ht="18.5" x14ac:dyDescent="0.35">
      <c r="A68" s="1" t="s">
        <v>100</v>
      </c>
      <c r="B68" s="3" t="s">
        <v>90</v>
      </c>
      <c r="C68" s="3" t="s">
        <v>55</v>
      </c>
      <c r="D68" s="3" t="s">
        <v>49</v>
      </c>
      <c r="E68" s="2" t="s">
        <v>145</v>
      </c>
      <c r="F68" s="63"/>
      <c r="G68" s="64"/>
      <c r="H68" s="64"/>
      <c r="I68" s="64"/>
      <c r="J68" s="64"/>
      <c r="K68" s="64"/>
      <c r="L68" s="66">
        <f t="shared" si="14"/>
        <v>0</v>
      </c>
      <c r="N68" t="str">
        <f t="shared" si="15"/>
        <v>LE TOTAL DOIT ETRE EGAL A 100%</v>
      </c>
    </row>
    <row r="69" spans="1:14" ht="18.5" x14ac:dyDescent="0.35">
      <c r="A69" s="1" t="s">
        <v>101</v>
      </c>
      <c r="B69" s="3" t="s">
        <v>90</v>
      </c>
      <c r="C69" s="3" t="s">
        <v>55</v>
      </c>
      <c r="D69" s="3" t="s">
        <v>51</v>
      </c>
      <c r="E69" s="2" t="s">
        <v>145</v>
      </c>
      <c r="F69" s="63"/>
      <c r="G69" s="64"/>
      <c r="H69" s="64"/>
      <c r="I69" s="64"/>
      <c r="J69" s="64"/>
      <c r="K69" s="64"/>
      <c r="L69" s="66">
        <f t="shared" si="14"/>
        <v>0</v>
      </c>
      <c r="N69" t="str">
        <f t="shared" si="15"/>
        <v>LE TOTAL DOIT ETRE EGAL A 100%</v>
      </c>
    </row>
    <row r="70" spans="1:14" ht="18.5" x14ac:dyDescent="0.35">
      <c r="A70" s="1" t="s">
        <v>102</v>
      </c>
      <c r="B70" s="3" t="s">
        <v>90</v>
      </c>
      <c r="C70" s="3" t="s">
        <v>55</v>
      </c>
      <c r="D70" s="3" t="s">
        <v>53</v>
      </c>
      <c r="E70" s="2" t="s">
        <v>145</v>
      </c>
      <c r="F70" s="63"/>
      <c r="G70" s="64"/>
      <c r="H70" s="64"/>
      <c r="I70" s="64"/>
      <c r="J70" s="64"/>
      <c r="K70" s="64"/>
      <c r="L70" s="66">
        <f t="shared" si="14"/>
        <v>0</v>
      </c>
      <c r="N70" t="str">
        <f t="shared" si="15"/>
        <v>LE TOTAL DOIT ETRE EGAL A 100%</v>
      </c>
    </row>
    <row r="71" spans="1:14" x14ac:dyDescent="0.35">
      <c r="A71" s="55" t="s">
        <v>103</v>
      </c>
      <c r="B71" s="55"/>
      <c r="C71" s="55"/>
      <c r="D71" s="55"/>
      <c r="E71" s="55"/>
      <c r="F71" s="55"/>
      <c r="G71" s="58"/>
      <c r="H71" s="58"/>
      <c r="I71" s="58"/>
      <c r="J71" s="58"/>
      <c r="K71" s="58"/>
      <c r="L71" s="58"/>
      <c r="N71" s="57"/>
    </row>
    <row r="72" spans="1:14" ht="18.5" x14ac:dyDescent="0.35">
      <c r="A72" s="1" t="s">
        <v>104</v>
      </c>
      <c r="B72" s="2" t="s">
        <v>90</v>
      </c>
      <c r="C72" s="2" t="s">
        <v>48</v>
      </c>
      <c r="D72" s="2" t="s">
        <v>49</v>
      </c>
      <c r="E72" s="2" t="s">
        <v>145</v>
      </c>
      <c r="F72" s="63"/>
      <c r="G72" s="64"/>
      <c r="H72" s="64"/>
      <c r="I72" s="64"/>
      <c r="J72" s="64"/>
      <c r="K72" s="64"/>
      <c r="L72" s="66">
        <f t="shared" ref="L72:L77" si="16">(SUMPRODUCT(G$13:K$13,G72:K72))*F72</f>
        <v>0</v>
      </c>
      <c r="N72" t="str">
        <f t="shared" ref="N72:N77" si="17">IF(SUM(G72:K72)&lt;&gt;1,"LE TOTAL DOIT ETRE EGAL A 100%","VALIDE")</f>
        <v>LE TOTAL DOIT ETRE EGAL A 100%</v>
      </c>
    </row>
    <row r="73" spans="1:14" ht="18.5" x14ac:dyDescent="0.35">
      <c r="A73" s="1" t="s">
        <v>105</v>
      </c>
      <c r="B73" s="2" t="s">
        <v>90</v>
      </c>
      <c r="C73" s="2" t="s">
        <v>48</v>
      </c>
      <c r="D73" s="2" t="s">
        <v>51</v>
      </c>
      <c r="E73" s="2" t="s">
        <v>145</v>
      </c>
      <c r="F73" s="63"/>
      <c r="G73" s="64"/>
      <c r="H73" s="64"/>
      <c r="I73" s="64"/>
      <c r="J73" s="64"/>
      <c r="K73" s="64"/>
      <c r="L73" s="66">
        <f t="shared" si="16"/>
        <v>0</v>
      </c>
      <c r="N73" t="str">
        <f t="shared" si="17"/>
        <v>LE TOTAL DOIT ETRE EGAL A 100%</v>
      </c>
    </row>
    <row r="74" spans="1:14" ht="18.5" x14ac:dyDescent="0.35">
      <c r="A74" s="1" t="s">
        <v>106</v>
      </c>
      <c r="B74" s="2" t="s">
        <v>90</v>
      </c>
      <c r="C74" s="2" t="s">
        <v>48</v>
      </c>
      <c r="D74" s="2" t="s">
        <v>53</v>
      </c>
      <c r="E74" s="2" t="s">
        <v>145</v>
      </c>
      <c r="F74" s="63"/>
      <c r="G74" s="64"/>
      <c r="H74" s="64"/>
      <c r="I74" s="64"/>
      <c r="J74" s="64"/>
      <c r="K74" s="64"/>
      <c r="L74" s="66">
        <f t="shared" si="16"/>
        <v>0</v>
      </c>
      <c r="N74" t="str">
        <f t="shared" si="17"/>
        <v>LE TOTAL DOIT ETRE EGAL A 100%</v>
      </c>
    </row>
    <row r="75" spans="1:14" ht="18.5" x14ac:dyDescent="0.35">
      <c r="A75" s="1" t="s">
        <v>107</v>
      </c>
      <c r="B75" s="3" t="s">
        <v>90</v>
      </c>
      <c r="C75" s="3" t="s">
        <v>55</v>
      </c>
      <c r="D75" s="3" t="s">
        <v>49</v>
      </c>
      <c r="E75" s="2" t="s">
        <v>145</v>
      </c>
      <c r="F75" s="63"/>
      <c r="G75" s="64"/>
      <c r="H75" s="64"/>
      <c r="I75" s="64"/>
      <c r="J75" s="64"/>
      <c r="K75" s="64"/>
      <c r="L75" s="66">
        <f t="shared" si="16"/>
        <v>0</v>
      </c>
      <c r="N75" t="str">
        <f t="shared" si="17"/>
        <v>LE TOTAL DOIT ETRE EGAL A 100%</v>
      </c>
    </row>
    <row r="76" spans="1:14" ht="18.5" x14ac:dyDescent="0.35">
      <c r="A76" s="1" t="s">
        <v>108</v>
      </c>
      <c r="B76" s="3" t="s">
        <v>90</v>
      </c>
      <c r="C76" s="3" t="s">
        <v>55</v>
      </c>
      <c r="D76" s="3" t="s">
        <v>51</v>
      </c>
      <c r="E76" s="2" t="s">
        <v>145</v>
      </c>
      <c r="F76" s="63"/>
      <c r="G76" s="64"/>
      <c r="H76" s="64"/>
      <c r="I76" s="64"/>
      <c r="J76" s="64"/>
      <c r="K76" s="64"/>
      <c r="L76" s="66">
        <f t="shared" si="16"/>
        <v>0</v>
      </c>
      <c r="N76" t="str">
        <f t="shared" si="17"/>
        <v>LE TOTAL DOIT ETRE EGAL A 100%</v>
      </c>
    </row>
    <row r="77" spans="1:14" ht="18.5" x14ac:dyDescent="0.35">
      <c r="A77" s="1" t="s">
        <v>109</v>
      </c>
      <c r="B77" s="3" t="s">
        <v>90</v>
      </c>
      <c r="C77" s="3" t="s">
        <v>55</v>
      </c>
      <c r="D77" s="3" t="s">
        <v>53</v>
      </c>
      <c r="E77" s="2" t="s">
        <v>145</v>
      </c>
      <c r="F77" s="63"/>
      <c r="G77" s="64"/>
      <c r="H77" s="64"/>
      <c r="I77" s="64"/>
      <c r="J77" s="64"/>
      <c r="K77" s="64"/>
      <c r="L77" s="66">
        <f t="shared" si="16"/>
        <v>0</v>
      </c>
      <c r="N77" t="str">
        <f t="shared" si="17"/>
        <v>LE TOTAL DOIT ETRE EGAL A 100%</v>
      </c>
    </row>
    <row r="78" spans="1:14" x14ac:dyDescent="0.35">
      <c r="A78" s="55" t="s">
        <v>110</v>
      </c>
      <c r="B78" s="55"/>
      <c r="C78" s="55"/>
      <c r="D78" s="55"/>
      <c r="E78" s="55"/>
      <c r="F78" s="55"/>
      <c r="G78" s="58"/>
      <c r="H78" s="58"/>
      <c r="I78" s="58"/>
      <c r="J78" s="58"/>
      <c r="K78" s="58"/>
      <c r="L78" s="58"/>
      <c r="N78" s="57"/>
    </row>
    <row r="79" spans="1:14" ht="18.5" x14ac:dyDescent="0.35">
      <c r="A79" s="1" t="s">
        <v>111</v>
      </c>
      <c r="B79" s="2" t="s">
        <v>112</v>
      </c>
      <c r="C79" s="2" t="s">
        <v>48</v>
      </c>
      <c r="D79" s="2" t="s">
        <v>49</v>
      </c>
      <c r="E79" s="2" t="s">
        <v>145</v>
      </c>
      <c r="F79" s="63"/>
      <c r="G79" s="64"/>
      <c r="H79" s="64"/>
      <c r="I79" s="64"/>
      <c r="J79" s="64"/>
      <c r="K79" s="64"/>
      <c r="L79" s="66">
        <f t="shared" ref="L79:L84" si="18">(SUMPRODUCT(G$13:K$13,G79:K79))*F79</f>
        <v>0</v>
      </c>
      <c r="N79" t="str">
        <f t="shared" ref="N79:N84" si="19">IF(SUM(G79:K79)&lt;&gt;1,"LE TOTAL DOIT ETRE EGAL A 100%","VALIDE")</f>
        <v>LE TOTAL DOIT ETRE EGAL A 100%</v>
      </c>
    </row>
    <row r="80" spans="1:14" ht="18.5" x14ac:dyDescent="0.35">
      <c r="A80" s="1" t="s">
        <v>113</v>
      </c>
      <c r="B80" s="2" t="s">
        <v>112</v>
      </c>
      <c r="C80" s="2" t="s">
        <v>48</v>
      </c>
      <c r="D80" s="2" t="s">
        <v>51</v>
      </c>
      <c r="E80" s="2" t="s">
        <v>145</v>
      </c>
      <c r="F80" s="63"/>
      <c r="G80" s="64"/>
      <c r="H80" s="64"/>
      <c r="I80" s="64"/>
      <c r="J80" s="64"/>
      <c r="K80" s="64"/>
      <c r="L80" s="66">
        <f t="shared" si="18"/>
        <v>0</v>
      </c>
      <c r="N80" t="str">
        <f t="shared" si="19"/>
        <v>LE TOTAL DOIT ETRE EGAL A 100%</v>
      </c>
    </row>
    <row r="81" spans="1:14" ht="18.5" x14ac:dyDescent="0.35">
      <c r="A81" s="1" t="s">
        <v>114</v>
      </c>
      <c r="B81" s="2" t="s">
        <v>112</v>
      </c>
      <c r="C81" s="2" t="s">
        <v>48</v>
      </c>
      <c r="D81" s="2" t="s">
        <v>53</v>
      </c>
      <c r="E81" s="2" t="s">
        <v>145</v>
      </c>
      <c r="F81" s="63"/>
      <c r="G81" s="64"/>
      <c r="H81" s="64"/>
      <c r="I81" s="64"/>
      <c r="J81" s="64"/>
      <c r="K81" s="64"/>
      <c r="L81" s="66">
        <f t="shared" si="18"/>
        <v>0</v>
      </c>
      <c r="N81" t="str">
        <f t="shared" si="19"/>
        <v>LE TOTAL DOIT ETRE EGAL A 100%</v>
      </c>
    </row>
    <row r="82" spans="1:14" ht="18.5" x14ac:dyDescent="0.35">
      <c r="A82" s="1" t="s">
        <v>115</v>
      </c>
      <c r="B82" s="3" t="s">
        <v>116</v>
      </c>
      <c r="C82" s="3" t="s">
        <v>55</v>
      </c>
      <c r="D82" s="3" t="s">
        <v>49</v>
      </c>
      <c r="E82" s="2" t="s">
        <v>145</v>
      </c>
      <c r="F82" s="63"/>
      <c r="G82" s="64"/>
      <c r="H82" s="64"/>
      <c r="I82" s="64"/>
      <c r="J82" s="64"/>
      <c r="K82" s="64"/>
      <c r="L82" s="66">
        <f>(SUMPRODUCT(G$13:K$13,G82:K82))*F82</f>
        <v>0</v>
      </c>
      <c r="N82" t="str">
        <f t="shared" si="19"/>
        <v>LE TOTAL DOIT ETRE EGAL A 100%</v>
      </c>
    </row>
    <row r="83" spans="1:14" ht="18.5" x14ac:dyDescent="0.35">
      <c r="A83" s="1" t="s">
        <v>117</v>
      </c>
      <c r="B83" s="3" t="s">
        <v>116</v>
      </c>
      <c r="C83" s="3" t="s">
        <v>55</v>
      </c>
      <c r="D83" s="3" t="s">
        <v>51</v>
      </c>
      <c r="E83" s="2" t="s">
        <v>145</v>
      </c>
      <c r="F83" s="63"/>
      <c r="G83" s="64"/>
      <c r="H83" s="64"/>
      <c r="I83" s="64"/>
      <c r="J83" s="64"/>
      <c r="K83" s="64"/>
      <c r="L83" s="66">
        <f t="shared" si="18"/>
        <v>0</v>
      </c>
      <c r="N83" t="str">
        <f t="shared" si="19"/>
        <v>LE TOTAL DOIT ETRE EGAL A 100%</v>
      </c>
    </row>
    <row r="84" spans="1:14" ht="18.5" x14ac:dyDescent="0.35">
      <c r="A84" s="1" t="s">
        <v>118</v>
      </c>
      <c r="B84" s="3" t="s">
        <v>116</v>
      </c>
      <c r="C84" s="3" t="s">
        <v>55</v>
      </c>
      <c r="D84" s="3" t="s">
        <v>53</v>
      </c>
      <c r="E84" s="2" t="s">
        <v>145</v>
      </c>
      <c r="F84" s="63"/>
      <c r="G84" s="64"/>
      <c r="H84" s="64"/>
      <c r="I84" s="64"/>
      <c r="J84" s="64"/>
      <c r="K84" s="64"/>
      <c r="L84" s="66">
        <f t="shared" si="18"/>
        <v>0</v>
      </c>
      <c r="N84" t="str">
        <f t="shared" si="19"/>
        <v>LE TOTAL DOIT ETRE EGAL A 100%</v>
      </c>
    </row>
  </sheetData>
  <sheetProtection algorithmName="SHA-512" hashValue="odvnrRClAQSwObXaTBR0ZHbg6Dprvo1+2af0rUdztdFBipobgaKq8ySOc39oeK9dZEH65Fy5gJeeBQ8dgfEhSQ==" saltValue="OH/CHW+FSCAFYy1om9hyUg==" spinCount="100000" sheet="1" objects="1" scenarios="1" selectLockedCells="1"/>
  <mergeCells count="15">
    <mergeCell ref="G8:I8"/>
    <mergeCell ref="A9:B9"/>
    <mergeCell ref="A10:B10"/>
    <mergeCell ref="G10:K10"/>
    <mergeCell ref="A1:N1"/>
    <mergeCell ref="A3:O3"/>
    <mergeCell ref="A5:B5"/>
    <mergeCell ref="A6:A8"/>
    <mergeCell ref="G7:I7"/>
    <mergeCell ref="C5:D5"/>
    <mergeCell ref="C6:D6"/>
    <mergeCell ref="C7:D7"/>
    <mergeCell ref="C8:D8"/>
    <mergeCell ref="C9:D9"/>
    <mergeCell ref="C10:D10"/>
  </mergeCells>
  <conditionalFormatting sqref="N16:N21 N23:N84">
    <cfRule type="cellIs" dxfId="0" priority="1" operator="equal">
      <formula>"LE TOTAL DOIT ETRE EGAL A 100%"</formula>
    </cfRule>
  </conditionalFormatting>
  <pageMargins left="0.25" right="0.25" top="0.75" bottom="0.75" header="0.3" footer="0.3"/>
  <pageSetup paperSize="9" scale="54" fitToHeight="0" orientation="landscape" copies="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88"/>
  <sheetViews>
    <sheetView topLeftCell="A65" workbookViewId="0">
      <selection activeCell="H88" sqref="A1:H88"/>
    </sheetView>
  </sheetViews>
  <sheetFormatPr baseColWidth="10" defaultColWidth="11.54296875" defaultRowHeight="14" x14ac:dyDescent="0.3"/>
  <cols>
    <col min="1" max="1" width="8.453125" style="10" customWidth="1"/>
    <col min="2" max="2" width="9" style="10" customWidth="1"/>
    <col min="3" max="3" width="63.26953125" style="10" customWidth="1"/>
    <col min="4" max="4" width="11.6328125" style="10" customWidth="1"/>
    <col min="5" max="5" width="19.36328125" style="54" customWidth="1"/>
    <col min="6" max="6" width="19.36328125" style="52" customWidth="1"/>
    <col min="7" max="7" width="19.36328125" style="54" customWidth="1"/>
    <col min="8" max="8" width="23.6328125" style="54" customWidth="1"/>
    <col min="9" max="16384" width="11.54296875" style="10"/>
  </cols>
  <sheetData>
    <row r="1" spans="1:8" s="8" customFormat="1" ht="41.4" customHeight="1" x14ac:dyDescent="0.3">
      <c r="A1" s="131" t="s">
        <v>188</v>
      </c>
      <c r="B1" s="131"/>
      <c r="C1" s="131"/>
      <c r="D1" s="131"/>
      <c r="E1" s="131"/>
      <c r="F1" s="131"/>
      <c r="G1" s="131"/>
      <c r="H1" s="131"/>
    </row>
    <row r="2" spans="1:8" s="8" customFormat="1" x14ac:dyDescent="0.3">
      <c r="E2" s="53"/>
      <c r="F2" s="51"/>
      <c r="G2" s="53"/>
      <c r="H2" s="53"/>
    </row>
    <row r="3" spans="1:8" s="8" customFormat="1" ht="27.65" customHeight="1" x14ac:dyDescent="0.3">
      <c r="A3" s="142" t="s">
        <v>184</v>
      </c>
      <c r="B3" s="143"/>
      <c r="C3" s="143"/>
      <c r="D3" s="143"/>
      <c r="E3" s="143"/>
      <c r="F3" s="143"/>
      <c r="G3" s="143"/>
      <c r="H3" s="143"/>
    </row>
    <row r="4" spans="1:8" s="8" customFormat="1" ht="14.5" thickBot="1" x14ac:dyDescent="0.35">
      <c r="E4" s="53"/>
      <c r="F4" s="51"/>
      <c r="G4" s="53"/>
      <c r="H4" s="53"/>
    </row>
    <row r="5" spans="1:8" ht="29.15" customHeight="1" thickBot="1" x14ac:dyDescent="0.35">
      <c r="A5" s="138" t="s">
        <v>0</v>
      </c>
      <c r="B5" s="139"/>
      <c r="C5" s="67" t="s">
        <v>1</v>
      </c>
      <c r="D5" s="67" t="s">
        <v>142</v>
      </c>
      <c r="E5" s="68" t="s">
        <v>170</v>
      </c>
      <c r="F5" s="69" t="s">
        <v>181</v>
      </c>
      <c r="G5" s="68" t="s">
        <v>170</v>
      </c>
      <c r="H5" s="68" t="s">
        <v>182</v>
      </c>
    </row>
    <row r="6" spans="1:8" ht="17.5" customHeight="1" x14ac:dyDescent="0.3">
      <c r="A6" s="140" t="s">
        <v>2</v>
      </c>
      <c r="B6" s="141"/>
      <c r="C6" s="70" t="s">
        <v>8</v>
      </c>
      <c r="D6" s="71" t="s">
        <v>143</v>
      </c>
      <c r="E6" s="72">
        <f>'BPU_UOs 1 à 6_LOT_2'!L15</f>
        <v>0</v>
      </c>
      <c r="F6" s="73">
        <v>1</v>
      </c>
      <c r="G6" s="72">
        <f>E6*F6</f>
        <v>0</v>
      </c>
      <c r="H6" s="72">
        <f>G6*1.2</f>
        <v>0</v>
      </c>
    </row>
    <row r="7" spans="1:8" ht="17.5" customHeight="1" x14ac:dyDescent="0.3">
      <c r="A7" s="132" t="s">
        <v>3</v>
      </c>
      <c r="B7" s="74" t="s">
        <v>9</v>
      </c>
      <c r="C7" s="75" t="s">
        <v>12</v>
      </c>
      <c r="D7" s="76" t="s">
        <v>151</v>
      </c>
      <c r="E7" s="72">
        <f>'BPU_UOs 1 à 6_LOT_2'!L16</f>
        <v>0</v>
      </c>
      <c r="F7" s="77">
        <v>5</v>
      </c>
      <c r="G7" s="72">
        <f t="shared" ref="G7:G70" si="0">E7*F7</f>
        <v>0</v>
      </c>
      <c r="H7" s="72">
        <f t="shared" ref="H7:H70" si="1">G7*1.2</f>
        <v>0</v>
      </c>
    </row>
    <row r="8" spans="1:8" ht="17.5" customHeight="1" x14ac:dyDescent="0.3">
      <c r="A8" s="132"/>
      <c r="B8" s="74" t="s">
        <v>10</v>
      </c>
      <c r="C8" s="75" t="s">
        <v>13</v>
      </c>
      <c r="D8" s="76" t="s">
        <v>151</v>
      </c>
      <c r="E8" s="72">
        <f>'BPU_UOs 1 à 6_LOT_2'!L17</f>
        <v>0</v>
      </c>
      <c r="F8" s="77">
        <v>5</v>
      </c>
      <c r="G8" s="72">
        <f t="shared" si="0"/>
        <v>0</v>
      </c>
      <c r="H8" s="72">
        <f t="shared" si="1"/>
        <v>0</v>
      </c>
    </row>
    <row r="9" spans="1:8" ht="17.5" customHeight="1" x14ac:dyDescent="0.3">
      <c r="A9" s="132"/>
      <c r="B9" s="74" t="s">
        <v>11</v>
      </c>
      <c r="C9" s="75" t="s">
        <v>14</v>
      </c>
      <c r="D9" s="76" t="s">
        <v>151</v>
      </c>
      <c r="E9" s="72">
        <f>'BPU_UOs 1 à 6_LOT_2'!L18</f>
        <v>0</v>
      </c>
      <c r="F9" s="77">
        <v>5</v>
      </c>
      <c r="G9" s="72">
        <f t="shared" si="0"/>
        <v>0</v>
      </c>
      <c r="H9" s="72">
        <f t="shared" si="1"/>
        <v>0</v>
      </c>
    </row>
    <row r="10" spans="1:8" ht="17.5" customHeight="1" x14ac:dyDescent="0.3">
      <c r="A10" s="132"/>
      <c r="B10" s="74" t="s">
        <v>30</v>
      </c>
      <c r="C10" s="75" t="s">
        <v>31</v>
      </c>
      <c r="D10" s="76" t="s">
        <v>144</v>
      </c>
      <c r="E10" s="72">
        <f>'BPU_UOs 1 à 6_LOT_2'!L19</f>
        <v>0</v>
      </c>
      <c r="F10" s="77">
        <v>5</v>
      </c>
      <c r="G10" s="72">
        <f t="shared" si="0"/>
        <v>0</v>
      </c>
      <c r="H10" s="72">
        <f t="shared" si="1"/>
        <v>0</v>
      </c>
    </row>
    <row r="11" spans="1:8" ht="17.5" customHeight="1" x14ac:dyDescent="0.3">
      <c r="A11" s="132" t="s">
        <v>4</v>
      </c>
      <c r="B11" s="74" t="s">
        <v>15</v>
      </c>
      <c r="C11" s="78" t="s">
        <v>32</v>
      </c>
      <c r="D11" s="76" t="s">
        <v>143</v>
      </c>
      <c r="E11" s="72">
        <f>'BPU_UOs 1 à 6_LOT_2'!L20</f>
        <v>0</v>
      </c>
      <c r="F11" s="77">
        <v>60</v>
      </c>
      <c r="G11" s="72">
        <f t="shared" si="0"/>
        <v>0</v>
      </c>
      <c r="H11" s="72">
        <f t="shared" si="1"/>
        <v>0</v>
      </c>
    </row>
    <row r="12" spans="1:8" ht="17.5" customHeight="1" x14ac:dyDescent="0.3">
      <c r="A12" s="132"/>
      <c r="B12" s="74" t="s">
        <v>16</v>
      </c>
      <c r="C12" s="78" t="s">
        <v>33</v>
      </c>
      <c r="D12" s="76" t="s">
        <v>143</v>
      </c>
      <c r="E12" s="72">
        <f>'BPU_UOs 1 à 6_LOT_2'!L21</f>
        <v>0</v>
      </c>
      <c r="F12" s="77">
        <v>20</v>
      </c>
      <c r="G12" s="72">
        <f t="shared" si="0"/>
        <v>0</v>
      </c>
      <c r="H12" s="72">
        <f t="shared" si="1"/>
        <v>0</v>
      </c>
    </row>
    <row r="13" spans="1:8" ht="17.5" customHeight="1" x14ac:dyDescent="0.3">
      <c r="A13" s="132"/>
      <c r="B13" s="74" t="s">
        <v>17</v>
      </c>
      <c r="C13" s="78" t="s">
        <v>34</v>
      </c>
      <c r="D13" s="76" t="s">
        <v>143</v>
      </c>
      <c r="E13" s="72">
        <f>'BPU_UOs 1 à 6_LOT_2'!L22</f>
        <v>0</v>
      </c>
      <c r="F13" s="77">
        <v>15</v>
      </c>
      <c r="G13" s="72">
        <f t="shared" si="0"/>
        <v>0</v>
      </c>
      <c r="H13" s="72">
        <f t="shared" si="1"/>
        <v>0</v>
      </c>
    </row>
    <row r="14" spans="1:8" ht="17.5" customHeight="1" x14ac:dyDescent="0.3">
      <c r="A14" s="132"/>
      <c r="B14" s="74" t="s">
        <v>18</v>
      </c>
      <c r="C14" s="78" t="s">
        <v>136</v>
      </c>
      <c r="D14" s="76" t="s">
        <v>143</v>
      </c>
      <c r="E14" s="79">
        <f>'BPU_UO3.4_Evol. Réal._Lot_2'!L16</f>
        <v>0</v>
      </c>
      <c r="F14" s="77">
        <v>4.75</v>
      </c>
      <c r="G14" s="72">
        <f t="shared" si="0"/>
        <v>0</v>
      </c>
      <c r="H14" s="72">
        <f t="shared" si="1"/>
        <v>0</v>
      </c>
    </row>
    <row r="15" spans="1:8" ht="17.5" customHeight="1" x14ac:dyDescent="0.3">
      <c r="A15" s="132"/>
      <c r="B15" s="74" t="s">
        <v>18</v>
      </c>
      <c r="C15" s="78" t="s">
        <v>137</v>
      </c>
      <c r="D15" s="76" t="s">
        <v>143</v>
      </c>
      <c r="E15" s="79">
        <f>'BPU_UO3.4_Evol. Réal._Lot_2'!L17</f>
        <v>0</v>
      </c>
      <c r="F15" s="77">
        <v>2.375</v>
      </c>
      <c r="G15" s="72">
        <f t="shared" si="0"/>
        <v>0</v>
      </c>
      <c r="H15" s="72">
        <f t="shared" si="1"/>
        <v>0</v>
      </c>
    </row>
    <row r="16" spans="1:8" ht="17.5" customHeight="1" x14ac:dyDescent="0.3">
      <c r="A16" s="132"/>
      <c r="B16" s="74" t="s">
        <v>18</v>
      </c>
      <c r="C16" s="78" t="s">
        <v>138</v>
      </c>
      <c r="D16" s="76" t="s">
        <v>143</v>
      </c>
      <c r="E16" s="79">
        <f>'BPU_UO3.4_Evol. Réal._Lot_2'!L18</f>
        <v>0</v>
      </c>
      <c r="F16" s="77">
        <v>1.5833333333333333</v>
      </c>
      <c r="G16" s="72">
        <f t="shared" si="0"/>
        <v>0</v>
      </c>
      <c r="H16" s="72">
        <f t="shared" si="1"/>
        <v>0</v>
      </c>
    </row>
    <row r="17" spans="1:8" ht="17.5" customHeight="1" x14ac:dyDescent="0.3">
      <c r="A17" s="132"/>
      <c r="B17" s="74" t="s">
        <v>18</v>
      </c>
      <c r="C17" s="78" t="s">
        <v>139</v>
      </c>
      <c r="D17" s="76" t="s">
        <v>143</v>
      </c>
      <c r="E17" s="79">
        <f>'BPU_UO3.4_Evol. Réal._Lot_2'!L19</f>
        <v>0</v>
      </c>
      <c r="F17" s="77">
        <v>9.5</v>
      </c>
      <c r="G17" s="72">
        <f t="shared" si="0"/>
        <v>0</v>
      </c>
      <c r="H17" s="72">
        <f t="shared" si="1"/>
        <v>0</v>
      </c>
    </row>
    <row r="18" spans="1:8" ht="17.5" customHeight="1" x14ac:dyDescent="0.3">
      <c r="A18" s="132"/>
      <c r="B18" s="74" t="s">
        <v>18</v>
      </c>
      <c r="C18" s="78" t="s">
        <v>140</v>
      </c>
      <c r="D18" s="76" t="s">
        <v>143</v>
      </c>
      <c r="E18" s="79">
        <f>'BPU_UO3.4_Evol. Réal._Lot_2'!L20</f>
        <v>0</v>
      </c>
      <c r="F18" s="77">
        <v>4.75</v>
      </c>
      <c r="G18" s="72">
        <f t="shared" si="0"/>
        <v>0</v>
      </c>
      <c r="H18" s="72">
        <f t="shared" si="1"/>
        <v>0</v>
      </c>
    </row>
    <row r="19" spans="1:8" ht="17.5" customHeight="1" x14ac:dyDescent="0.3">
      <c r="A19" s="132"/>
      <c r="B19" s="74" t="s">
        <v>18</v>
      </c>
      <c r="C19" s="78" t="s">
        <v>141</v>
      </c>
      <c r="D19" s="76" t="s">
        <v>143</v>
      </c>
      <c r="E19" s="79">
        <f>'BPU_UO3.4_Evol. Réal._Lot_2'!L21</f>
        <v>0</v>
      </c>
      <c r="F19" s="77">
        <v>3.1666666666666665</v>
      </c>
      <c r="G19" s="72">
        <f t="shared" si="0"/>
        <v>0</v>
      </c>
      <c r="H19" s="72">
        <f t="shared" si="1"/>
        <v>0</v>
      </c>
    </row>
    <row r="20" spans="1:8" ht="17.5" customHeight="1" x14ac:dyDescent="0.3">
      <c r="A20" s="132"/>
      <c r="B20" s="74" t="s">
        <v>18</v>
      </c>
      <c r="C20" s="78" t="s">
        <v>46</v>
      </c>
      <c r="D20" s="76" t="s">
        <v>143</v>
      </c>
      <c r="E20" s="79">
        <f>'BPU_UO3.4_Evol. Réal._Lot_2'!L23</f>
        <v>0</v>
      </c>
      <c r="F20" s="77">
        <v>9.5</v>
      </c>
      <c r="G20" s="72">
        <f t="shared" si="0"/>
        <v>0</v>
      </c>
      <c r="H20" s="72">
        <f t="shared" si="1"/>
        <v>0</v>
      </c>
    </row>
    <row r="21" spans="1:8" ht="17.5" customHeight="1" x14ac:dyDescent="0.3">
      <c r="A21" s="132"/>
      <c r="B21" s="74" t="s">
        <v>18</v>
      </c>
      <c r="C21" s="78" t="s">
        <v>50</v>
      </c>
      <c r="D21" s="76" t="s">
        <v>143</v>
      </c>
      <c r="E21" s="79">
        <f>'BPU_UO3.4_Evol. Réal._Lot_2'!L24</f>
        <v>0</v>
      </c>
      <c r="F21" s="77">
        <v>4.75</v>
      </c>
      <c r="G21" s="72">
        <f t="shared" si="0"/>
        <v>0</v>
      </c>
      <c r="H21" s="72">
        <f t="shared" si="1"/>
        <v>0</v>
      </c>
    </row>
    <row r="22" spans="1:8" ht="17.5" customHeight="1" x14ac:dyDescent="0.3">
      <c r="A22" s="132"/>
      <c r="B22" s="74" t="s">
        <v>18</v>
      </c>
      <c r="C22" s="78" t="s">
        <v>52</v>
      </c>
      <c r="D22" s="76" t="s">
        <v>143</v>
      </c>
      <c r="E22" s="79">
        <f>'BPU_UO3.4_Evol. Réal._Lot_2'!L25</f>
        <v>0</v>
      </c>
      <c r="F22" s="77">
        <v>3.1666666666666665</v>
      </c>
      <c r="G22" s="72">
        <f t="shared" si="0"/>
        <v>0</v>
      </c>
      <c r="H22" s="72">
        <f t="shared" si="1"/>
        <v>0</v>
      </c>
    </row>
    <row r="23" spans="1:8" ht="17.5" customHeight="1" x14ac:dyDescent="0.3">
      <c r="A23" s="132"/>
      <c r="B23" s="74" t="s">
        <v>18</v>
      </c>
      <c r="C23" s="78" t="s">
        <v>54</v>
      </c>
      <c r="D23" s="76" t="s">
        <v>143</v>
      </c>
      <c r="E23" s="79">
        <f>'BPU_UO3.4_Evol. Réal._Lot_2'!L30</f>
        <v>0</v>
      </c>
      <c r="F23" s="77">
        <v>19</v>
      </c>
      <c r="G23" s="72">
        <f t="shared" si="0"/>
        <v>0</v>
      </c>
      <c r="H23" s="72">
        <f t="shared" si="1"/>
        <v>0</v>
      </c>
    </row>
    <row r="24" spans="1:8" ht="17.5" customHeight="1" x14ac:dyDescent="0.3">
      <c r="A24" s="132"/>
      <c r="B24" s="74" t="s">
        <v>18</v>
      </c>
      <c r="C24" s="78" t="s">
        <v>56</v>
      </c>
      <c r="D24" s="76" t="s">
        <v>143</v>
      </c>
      <c r="E24" s="79">
        <f>'BPU_UO3.4_Evol. Réal._Lot_2'!L31</f>
        <v>0</v>
      </c>
      <c r="F24" s="77">
        <v>9.5</v>
      </c>
      <c r="G24" s="72">
        <f t="shared" si="0"/>
        <v>0</v>
      </c>
      <c r="H24" s="72">
        <f t="shared" si="1"/>
        <v>0</v>
      </c>
    </row>
    <row r="25" spans="1:8" ht="17.5" customHeight="1" x14ac:dyDescent="0.3">
      <c r="A25" s="132"/>
      <c r="B25" s="74" t="s">
        <v>18</v>
      </c>
      <c r="C25" s="78" t="s">
        <v>57</v>
      </c>
      <c r="D25" s="76" t="s">
        <v>143</v>
      </c>
      <c r="E25" s="79">
        <f>'BPU_UO3.4_Evol. Réal._Lot_2'!L32</f>
        <v>0</v>
      </c>
      <c r="F25" s="77">
        <v>6.333333333333333</v>
      </c>
      <c r="G25" s="72">
        <f t="shared" si="0"/>
        <v>0</v>
      </c>
      <c r="H25" s="72">
        <f t="shared" si="1"/>
        <v>0</v>
      </c>
    </row>
    <row r="26" spans="1:8" ht="17.5" customHeight="1" x14ac:dyDescent="0.3">
      <c r="A26" s="132"/>
      <c r="B26" s="74" t="s">
        <v>18</v>
      </c>
      <c r="C26" s="78" t="s">
        <v>59</v>
      </c>
      <c r="D26" s="76" t="s">
        <v>143</v>
      </c>
      <c r="E26" s="79">
        <f>'BPU_UO3.4_Evol. Réal._Lot_2'!L30</f>
        <v>0</v>
      </c>
      <c r="F26" s="77">
        <v>4.75</v>
      </c>
      <c r="G26" s="72">
        <f t="shared" si="0"/>
        <v>0</v>
      </c>
      <c r="H26" s="72">
        <f t="shared" si="1"/>
        <v>0</v>
      </c>
    </row>
    <row r="27" spans="1:8" ht="17.5" customHeight="1" x14ac:dyDescent="0.3">
      <c r="A27" s="132"/>
      <c r="B27" s="74" t="s">
        <v>18</v>
      </c>
      <c r="C27" s="78" t="s">
        <v>61</v>
      </c>
      <c r="D27" s="76" t="s">
        <v>143</v>
      </c>
      <c r="E27" s="79">
        <f>'BPU_UO3.4_Evol. Réal._Lot_2'!L31</f>
        <v>0</v>
      </c>
      <c r="F27" s="77">
        <v>2.375</v>
      </c>
      <c r="G27" s="72">
        <f t="shared" si="0"/>
        <v>0</v>
      </c>
      <c r="H27" s="72">
        <f t="shared" si="1"/>
        <v>0</v>
      </c>
    </row>
    <row r="28" spans="1:8" ht="17.5" customHeight="1" x14ac:dyDescent="0.3">
      <c r="A28" s="132"/>
      <c r="B28" s="74" t="s">
        <v>18</v>
      </c>
      <c r="C28" s="78" t="s">
        <v>62</v>
      </c>
      <c r="D28" s="76" t="s">
        <v>143</v>
      </c>
      <c r="E28" s="79">
        <f>'BPU_UO3.4_Evol. Réal._Lot_2'!L32</f>
        <v>0</v>
      </c>
      <c r="F28" s="77">
        <v>1.5833333333333333</v>
      </c>
      <c r="G28" s="72">
        <f t="shared" si="0"/>
        <v>0</v>
      </c>
      <c r="H28" s="72">
        <f t="shared" si="1"/>
        <v>0</v>
      </c>
    </row>
    <row r="29" spans="1:8" ht="17.5" customHeight="1" x14ac:dyDescent="0.3">
      <c r="A29" s="132"/>
      <c r="B29" s="74" t="s">
        <v>18</v>
      </c>
      <c r="C29" s="78" t="s">
        <v>63</v>
      </c>
      <c r="D29" s="76" t="s">
        <v>143</v>
      </c>
      <c r="E29" s="79">
        <f>'BPU_UO3.4_Evol. Réal._Lot_2'!L33</f>
        <v>0</v>
      </c>
      <c r="F29" s="77">
        <v>9.5</v>
      </c>
      <c r="G29" s="72">
        <f t="shared" si="0"/>
        <v>0</v>
      </c>
      <c r="H29" s="72">
        <f t="shared" si="1"/>
        <v>0</v>
      </c>
    </row>
    <row r="30" spans="1:8" ht="17.5" customHeight="1" x14ac:dyDescent="0.3">
      <c r="A30" s="132"/>
      <c r="B30" s="74" t="s">
        <v>18</v>
      </c>
      <c r="C30" s="78" t="s">
        <v>64</v>
      </c>
      <c r="D30" s="76" t="s">
        <v>143</v>
      </c>
      <c r="E30" s="79">
        <f>'BPU_UO3.4_Evol. Réal._Lot_2'!L34</f>
        <v>0</v>
      </c>
      <c r="F30" s="77">
        <v>4.75</v>
      </c>
      <c r="G30" s="72">
        <f t="shared" si="0"/>
        <v>0</v>
      </c>
      <c r="H30" s="72">
        <f t="shared" si="1"/>
        <v>0</v>
      </c>
    </row>
    <row r="31" spans="1:8" ht="17.5" customHeight="1" x14ac:dyDescent="0.3">
      <c r="A31" s="132"/>
      <c r="B31" s="74" t="s">
        <v>18</v>
      </c>
      <c r="C31" s="78" t="s">
        <v>65</v>
      </c>
      <c r="D31" s="76" t="s">
        <v>143</v>
      </c>
      <c r="E31" s="79">
        <f>'BPU_UO3.4_Evol. Réal._Lot_2'!L35</f>
        <v>0</v>
      </c>
      <c r="F31" s="77">
        <v>3.1666666666666665</v>
      </c>
      <c r="G31" s="72">
        <f t="shared" si="0"/>
        <v>0</v>
      </c>
      <c r="H31" s="72">
        <f t="shared" si="1"/>
        <v>0</v>
      </c>
    </row>
    <row r="32" spans="1:8" ht="17.5" customHeight="1" x14ac:dyDescent="0.3">
      <c r="A32" s="132"/>
      <c r="B32" s="74" t="s">
        <v>18</v>
      </c>
      <c r="C32" s="78" t="s">
        <v>67</v>
      </c>
      <c r="D32" s="76" t="s">
        <v>143</v>
      </c>
      <c r="E32" s="79">
        <f>'BPU_UO3.4_Evol. Réal._Lot_2'!L37</f>
        <v>0</v>
      </c>
      <c r="F32" s="77">
        <v>4.75</v>
      </c>
      <c r="G32" s="72">
        <f t="shared" si="0"/>
        <v>0</v>
      </c>
      <c r="H32" s="72">
        <f t="shared" si="1"/>
        <v>0</v>
      </c>
    </row>
    <row r="33" spans="1:8" ht="17.5" customHeight="1" x14ac:dyDescent="0.3">
      <c r="A33" s="132"/>
      <c r="B33" s="74" t="s">
        <v>18</v>
      </c>
      <c r="C33" s="78" t="s">
        <v>69</v>
      </c>
      <c r="D33" s="76" t="s">
        <v>143</v>
      </c>
      <c r="E33" s="79">
        <f>'BPU_UO3.4_Evol. Réal._Lot_2'!L38</f>
        <v>0</v>
      </c>
      <c r="F33" s="77">
        <v>2.375</v>
      </c>
      <c r="G33" s="72">
        <f t="shared" si="0"/>
        <v>0</v>
      </c>
      <c r="H33" s="72">
        <f t="shared" si="1"/>
        <v>0</v>
      </c>
    </row>
    <row r="34" spans="1:8" ht="17.5" customHeight="1" x14ac:dyDescent="0.3">
      <c r="A34" s="132"/>
      <c r="B34" s="74" t="s">
        <v>18</v>
      </c>
      <c r="C34" s="78" t="s">
        <v>70</v>
      </c>
      <c r="D34" s="76" t="s">
        <v>143</v>
      </c>
      <c r="E34" s="79">
        <f>'BPU_UO3.4_Evol. Réal._Lot_2'!L39</f>
        <v>0</v>
      </c>
      <c r="F34" s="77">
        <v>1.5833333333333333</v>
      </c>
      <c r="G34" s="72">
        <f t="shared" si="0"/>
        <v>0</v>
      </c>
      <c r="H34" s="72">
        <f t="shared" si="1"/>
        <v>0</v>
      </c>
    </row>
    <row r="35" spans="1:8" ht="17.5" customHeight="1" x14ac:dyDescent="0.3">
      <c r="A35" s="132"/>
      <c r="B35" s="74" t="s">
        <v>18</v>
      </c>
      <c r="C35" s="78" t="s">
        <v>71</v>
      </c>
      <c r="D35" s="76" t="s">
        <v>143</v>
      </c>
      <c r="E35" s="79">
        <f>'BPU_UO3.4_Evol. Réal._Lot_2'!L40</f>
        <v>0</v>
      </c>
      <c r="F35" s="77">
        <v>9.5</v>
      </c>
      <c r="G35" s="72">
        <f t="shared" si="0"/>
        <v>0</v>
      </c>
      <c r="H35" s="72">
        <f t="shared" si="1"/>
        <v>0</v>
      </c>
    </row>
    <row r="36" spans="1:8" ht="17.5" customHeight="1" x14ac:dyDescent="0.3">
      <c r="A36" s="132"/>
      <c r="B36" s="74" t="s">
        <v>18</v>
      </c>
      <c r="C36" s="78" t="s">
        <v>72</v>
      </c>
      <c r="D36" s="76" t="s">
        <v>143</v>
      </c>
      <c r="E36" s="79">
        <f>'BPU_UO3.4_Evol. Réal._Lot_2'!L41</f>
        <v>0</v>
      </c>
      <c r="F36" s="77">
        <v>4.75</v>
      </c>
      <c r="G36" s="72">
        <f t="shared" si="0"/>
        <v>0</v>
      </c>
      <c r="H36" s="72">
        <f t="shared" si="1"/>
        <v>0</v>
      </c>
    </row>
    <row r="37" spans="1:8" ht="17.5" customHeight="1" x14ac:dyDescent="0.3">
      <c r="A37" s="132"/>
      <c r="B37" s="74" t="s">
        <v>18</v>
      </c>
      <c r="C37" s="78" t="s">
        <v>73</v>
      </c>
      <c r="D37" s="76" t="s">
        <v>143</v>
      </c>
      <c r="E37" s="79">
        <f>'BPU_UO3.4_Evol. Réal._Lot_2'!L42</f>
        <v>0</v>
      </c>
      <c r="F37" s="77">
        <v>3.1666666666666665</v>
      </c>
      <c r="G37" s="72">
        <f t="shared" si="0"/>
        <v>0</v>
      </c>
      <c r="H37" s="72">
        <f t="shared" si="1"/>
        <v>0</v>
      </c>
    </row>
    <row r="38" spans="1:8" ht="17.5" customHeight="1" x14ac:dyDescent="0.3">
      <c r="A38" s="132"/>
      <c r="B38" s="74" t="s">
        <v>18</v>
      </c>
      <c r="C38" s="78" t="s">
        <v>74</v>
      </c>
      <c r="D38" s="76" t="s">
        <v>143</v>
      </c>
      <c r="E38" s="79">
        <f>'BPU_UO3.4_Evol. Réal._Lot_2'!L44</f>
        <v>0</v>
      </c>
      <c r="F38" s="77">
        <v>2.375</v>
      </c>
      <c r="G38" s="72">
        <f t="shared" si="0"/>
        <v>0</v>
      </c>
      <c r="H38" s="72">
        <f t="shared" si="1"/>
        <v>0</v>
      </c>
    </row>
    <row r="39" spans="1:8" ht="17.5" customHeight="1" x14ac:dyDescent="0.3">
      <c r="A39" s="132"/>
      <c r="B39" s="74" t="s">
        <v>18</v>
      </c>
      <c r="C39" s="78" t="s">
        <v>76</v>
      </c>
      <c r="D39" s="76" t="s">
        <v>143</v>
      </c>
      <c r="E39" s="79">
        <f>'BPU_UO3.4_Evol. Réal._Lot_2'!L45</f>
        <v>0</v>
      </c>
      <c r="F39" s="77">
        <v>1.1875</v>
      </c>
      <c r="G39" s="72">
        <f t="shared" si="0"/>
        <v>0</v>
      </c>
      <c r="H39" s="72">
        <f t="shared" si="1"/>
        <v>0</v>
      </c>
    </row>
    <row r="40" spans="1:8" ht="17.5" customHeight="1" x14ac:dyDescent="0.3">
      <c r="A40" s="132"/>
      <c r="B40" s="74" t="s">
        <v>18</v>
      </c>
      <c r="C40" s="78" t="s">
        <v>77</v>
      </c>
      <c r="D40" s="76" t="s">
        <v>143</v>
      </c>
      <c r="E40" s="79">
        <f>'BPU_UO3.4_Evol. Réal._Lot_2'!L46</f>
        <v>0</v>
      </c>
      <c r="F40" s="77">
        <v>0.79166666666666663</v>
      </c>
      <c r="G40" s="72">
        <f t="shared" si="0"/>
        <v>0</v>
      </c>
      <c r="H40" s="72">
        <f t="shared" si="1"/>
        <v>0</v>
      </c>
    </row>
    <row r="41" spans="1:8" ht="17.5" customHeight="1" x14ac:dyDescent="0.3">
      <c r="A41" s="132"/>
      <c r="B41" s="74" t="s">
        <v>18</v>
      </c>
      <c r="C41" s="78" t="s">
        <v>78</v>
      </c>
      <c r="D41" s="76" t="s">
        <v>143</v>
      </c>
      <c r="E41" s="79">
        <f>'BPU_UO3.4_Evol. Réal._Lot_2'!L47</f>
        <v>0</v>
      </c>
      <c r="F41" s="77">
        <v>4.75</v>
      </c>
      <c r="G41" s="72">
        <f t="shared" si="0"/>
        <v>0</v>
      </c>
      <c r="H41" s="72">
        <f t="shared" si="1"/>
        <v>0</v>
      </c>
    </row>
    <row r="42" spans="1:8" ht="17.5" customHeight="1" x14ac:dyDescent="0.3">
      <c r="A42" s="132"/>
      <c r="B42" s="74" t="s">
        <v>18</v>
      </c>
      <c r="C42" s="78" t="s">
        <v>79</v>
      </c>
      <c r="D42" s="76" t="s">
        <v>143</v>
      </c>
      <c r="E42" s="79">
        <f>'BPU_UO3.4_Evol. Réal._Lot_2'!L48</f>
        <v>0</v>
      </c>
      <c r="F42" s="77">
        <v>2.375</v>
      </c>
      <c r="G42" s="72">
        <f t="shared" si="0"/>
        <v>0</v>
      </c>
      <c r="H42" s="72">
        <f t="shared" si="1"/>
        <v>0</v>
      </c>
    </row>
    <row r="43" spans="1:8" ht="17.5" customHeight="1" x14ac:dyDescent="0.3">
      <c r="A43" s="132"/>
      <c r="B43" s="74" t="s">
        <v>18</v>
      </c>
      <c r="C43" s="78" t="s">
        <v>80</v>
      </c>
      <c r="D43" s="76" t="s">
        <v>143</v>
      </c>
      <c r="E43" s="79">
        <f>'BPU_UO3.4_Evol. Réal._Lot_2'!L49</f>
        <v>0</v>
      </c>
      <c r="F43" s="77">
        <v>1.5833333333333333</v>
      </c>
      <c r="G43" s="72">
        <f t="shared" si="0"/>
        <v>0</v>
      </c>
      <c r="H43" s="72">
        <f t="shared" si="1"/>
        <v>0</v>
      </c>
    </row>
    <row r="44" spans="1:8" ht="17.5" customHeight="1" x14ac:dyDescent="0.3">
      <c r="A44" s="132"/>
      <c r="B44" s="74" t="s">
        <v>18</v>
      </c>
      <c r="C44" s="78" t="s">
        <v>81</v>
      </c>
      <c r="D44" s="76" t="s">
        <v>143</v>
      </c>
      <c r="E44" s="79">
        <f>'BPU_UO3.4_Evol. Réal._Lot_2'!L51</f>
        <v>0</v>
      </c>
      <c r="F44" s="77">
        <v>4.75</v>
      </c>
      <c r="G44" s="72">
        <f t="shared" si="0"/>
        <v>0</v>
      </c>
      <c r="H44" s="72">
        <f t="shared" si="1"/>
        <v>0</v>
      </c>
    </row>
    <row r="45" spans="1:8" ht="17.5" customHeight="1" x14ac:dyDescent="0.3">
      <c r="A45" s="132"/>
      <c r="B45" s="74" t="s">
        <v>18</v>
      </c>
      <c r="C45" s="78" t="s">
        <v>83</v>
      </c>
      <c r="D45" s="76" t="s">
        <v>143</v>
      </c>
      <c r="E45" s="79">
        <f>'BPU_UO3.4_Evol. Réal._Lot_2'!L52</f>
        <v>0</v>
      </c>
      <c r="F45" s="77">
        <v>2.375</v>
      </c>
      <c r="G45" s="72">
        <f t="shared" si="0"/>
        <v>0</v>
      </c>
      <c r="H45" s="72">
        <f t="shared" si="1"/>
        <v>0</v>
      </c>
    </row>
    <row r="46" spans="1:8" ht="17.5" customHeight="1" x14ac:dyDescent="0.3">
      <c r="A46" s="132"/>
      <c r="B46" s="74" t="s">
        <v>18</v>
      </c>
      <c r="C46" s="78" t="s">
        <v>84</v>
      </c>
      <c r="D46" s="76" t="s">
        <v>143</v>
      </c>
      <c r="E46" s="79">
        <f>'BPU_UO3.4_Evol. Réal._Lot_2'!L53</f>
        <v>0</v>
      </c>
      <c r="F46" s="77">
        <v>1.5833333333333333</v>
      </c>
      <c r="G46" s="72">
        <f t="shared" si="0"/>
        <v>0</v>
      </c>
      <c r="H46" s="72">
        <f t="shared" si="1"/>
        <v>0</v>
      </c>
    </row>
    <row r="47" spans="1:8" ht="17.5" customHeight="1" x14ac:dyDescent="0.3">
      <c r="A47" s="132"/>
      <c r="B47" s="74" t="s">
        <v>18</v>
      </c>
      <c r="C47" s="78" t="s">
        <v>85</v>
      </c>
      <c r="D47" s="76" t="s">
        <v>143</v>
      </c>
      <c r="E47" s="79">
        <f>'BPU_UO3.4_Evol. Réal._Lot_2'!L54</f>
        <v>0</v>
      </c>
      <c r="F47" s="77">
        <v>9.5</v>
      </c>
      <c r="G47" s="72">
        <f t="shared" si="0"/>
        <v>0</v>
      </c>
      <c r="H47" s="72">
        <f t="shared" si="1"/>
        <v>0</v>
      </c>
    </row>
    <row r="48" spans="1:8" ht="17.5" customHeight="1" x14ac:dyDescent="0.3">
      <c r="A48" s="132"/>
      <c r="B48" s="74" t="s">
        <v>18</v>
      </c>
      <c r="C48" s="78" t="s">
        <v>86</v>
      </c>
      <c r="D48" s="76" t="s">
        <v>143</v>
      </c>
      <c r="E48" s="79">
        <f>'BPU_UO3.4_Evol. Réal._Lot_2'!L55</f>
        <v>0</v>
      </c>
      <c r="F48" s="77">
        <v>4.75</v>
      </c>
      <c r="G48" s="72">
        <f t="shared" si="0"/>
        <v>0</v>
      </c>
      <c r="H48" s="72">
        <f t="shared" si="1"/>
        <v>0</v>
      </c>
    </row>
    <row r="49" spans="1:8" ht="17.5" customHeight="1" x14ac:dyDescent="0.3">
      <c r="A49" s="132"/>
      <c r="B49" s="74" t="s">
        <v>18</v>
      </c>
      <c r="C49" s="78" t="s">
        <v>87</v>
      </c>
      <c r="D49" s="76" t="s">
        <v>143</v>
      </c>
      <c r="E49" s="79">
        <f>'BPU_UO3.4_Evol. Réal._Lot_2'!L56</f>
        <v>0</v>
      </c>
      <c r="F49" s="77">
        <v>3.1666666666666665</v>
      </c>
      <c r="G49" s="72">
        <f t="shared" si="0"/>
        <v>0</v>
      </c>
      <c r="H49" s="72">
        <f t="shared" si="1"/>
        <v>0</v>
      </c>
    </row>
    <row r="50" spans="1:8" ht="17.5" customHeight="1" x14ac:dyDescent="0.3">
      <c r="A50" s="132"/>
      <c r="B50" s="74" t="s">
        <v>18</v>
      </c>
      <c r="C50" s="78" t="s">
        <v>89</v>
      </c>
      <c r="D50" s="76" t="s">
        <v>143</v>
      </c>
      <c r="E50" s="79">
        <f>'BPU_UO3.4_Evol. Réal._Lot_2'!L58</f>
        <v>0</v>
      </c>
      <c r="F50" s="77">
        <v>4.75</v>
      </c>
      <c r="G50" s="72">
        <f t="shared" si="0"/>
        <v>0</v>
      </c>
      <c r="H50" s="72">
        <f t="shared" si="1"/>
        <v>0</v>
      </c>
    </row>
    <row r="51" spans="1:8" ht="17.5" customHeight="1" x14ac:dyDescent="0.3">
      <c r="A51" s="132"/>
      <c r="B51" s="74" t="s">
        <v>18</v>
      </c>
      <c r="C51" s="78" t="s">
        <v>91</v>
      </c>
      <c r="D51" s="76" t="s">
        <v>143</v>
      </c>
      <c r="E51" s="79">
        <f>'BPU_UO3.4_Evol. Réal._Lot_2'!L59</f>
        <v>0</v>
      </c>
      <c r="F51" s="77">
        <v>2.375</v>
      </c>
      <c r="G51" s="72">
        <f t="shared" si="0"/>
        <v>0</v>
      </c>
      <c r="H51" s="72">
        <f t="shared" si="1"/>
        <v>0</v>
      </c>
    </row>
    <row r="52" spans="1:8" ht="17.5" customHeight="1" x14ac:dyDescent="0.3">
      <c r="A52" s="132"/>
      <c r="B52" s="74" t="s">
        <v>18</v>
      </c>
      <c r="C52" s="78" t="s">
        <v>92</v>
      </c>
      <c r="D52" s="76" t="s">
        <v>143</v>
      </c>
      <c r="E52" s="79">
        <f>'BPU_UO3.4_Evol. Réal._Lot_2'!L60</f>
        <v>0</v>
      </c>
      <c r="F52" s="77">
        <v>1.5833333333333333</v>
      </c>
      <c r="G52" s="72">
        <f t="shared" si="0"/>
        <v>0</v>
      </c>
      <c r="H52" s="72">
        <f t="shared" si="1"/>
        <v>0</v>
      </c>
    </row>
    <row r="53" spans="1:8" ht="17.5" customHeight="1" x14ac:dyDescent="0.3">
      <c r="A53" s="132"/>
      <c r="B53" s="74" t="s">
        <v>18</v>
      </c>
      <c r="C53" s="78" t="s">
        <v>93</v>
      </c>
      <c r="D53" s="76" t="s">
        <v>143</v>
      </c>
      <c r="E53" s="79">
        <f>'BPU_UO3.4_Evol. Réal._Lot_2'!L61</f>
        <v>0</v>
      </c>
      <c r="F53" s="77">
        <v>9.5</v>
      </c>
      <c r="G53" s="72">
        <f t="shared" si="0"/>
        <v>0</v>
      </c>
      <c r="H53" s="72">
        <f t="shared" si="1"/>
        <v>0</v>
      </c>
    </row>
    <row r="54" spans="1:8" ht="17.5" customHeight="1" x14ac:dyDescent="0.3">
      <c r="A54" s="132"/>
      <c r="B54" s="74" t="s">
        <v>18</v>
      </c>
      <c r="C54" s="78" t="s">
        <v>94</v>
      </c>
      <c r="D54" s="76" t="s">
        <v>143</v>
      </c>
      <c r="E54" s="79">
        <f>'BPU_UO3.4_Evol. Réal._Lot_2'!L62</f>
        <v>0</v>
      </c>
      <c r="F54" s="77">
        <v>4.75</v>
      </c>
      <c r="G54" s="72">
        <f t="shared" si="0"/>
        <v>0</v>
      </c>
      <c r="H54" s="72">
        <f t="shared" si="1"/>
        <v>0</v>
      </c>
    </row>
    <row r="55" spans="1:8" ht="17.5" customHeight="1" x14ac:dyDescent="0.3">
      <c r="A55" s="132"/>
      <c r="B55" s="74" t="s">
        <v>18</v>
      </c>
      <c r="C55" s="78" t="s">
        <v>95</v>
      </c>
      <c r="D55" s="76" t="s">
        <v>143</v>
      </c>
      <c r="E55" s="79">
        <f>'BPU_UO3.4_Evol. Réal._Lot_2'!L63</f>
        <v>0</v>
      </c>
      <c r="F55" s="77">
        <v>3.1666666666666665</v>
      </c>
      <c r="G55" s="72">
        <f t="shared" si="0"/>
        <v>0</v>
      </c>
      <c r="H55" s="72">
        <f t="shared" si="1"/>
        <v>0</v>
      </c>
    </row>
    <row r="56" spans="1:8" ht="17.5" customHeight="1" x14ac:dyDescent="0.3">
      <c r="A56" s="132"/>
      <c r="B56" s="74" t="s">
        <v>18</v>
      </c>
      <c r="C56" s="78" t="s">
        <v>97</v>
      </c>
      <c r="D56" s="76" t="s">
        <v>143</v>
      </c>
      <c r="E56" s="79">
        <f>'BPU_UO3.4_Evol. Réal._Lot_2'!L65</f>
        <v>0</v>
      </c>
      <c r="F56" s="77">
        <v>4.75</v>
      </c>
      <c r="G56" s="72">
        <f t="shared" si="0"/>
        <v>0</v>
      </c>
      <c r="H56" s="72">
        <f t="shared" si="1"/>
        <v>0</v>
      </c>
    </row>
    <row r="57" spans="1:8" ht="17.5" customHeight="1" x14ac:dyDescent="0.3">
      <c r="A57" s="132"/>
      <c r="B57" s="74" t="s">
        <v>18</v>
      </c>
      <c r="C57" s="78" t="s">
        <v>98</v>
      </c>
      <c r="D57" s="76" t="s">
        <v>143</v>
      </c>
      <c r="E57" s="79">
        <f>'BPU_UO3.4_Evol. Réal._Lot_2'!L66</f>
        <v>0</v>
      </c>
      <c r="F57" s="77">
        <v>2.375</v>
      </c>
      <c r="G57" s="72">
        <f t="shared" si="0"/>
        <v>0</v>
      </c>
      <c r="H57" s="72">
        <f t="shared" si="1"/>
        <v>0</v>
      </c>
    </row>
    <row r="58" spans="1:8" ht="17.5" customHeight="1" x14ac:dyDescent="0.3">
      <c r="A58" s="132"/>
      <c r="B58" s="74" t="s">
        <v>18</v>
      </c>
      <c r="C58" s="78" t="s">
        <v>99</v>
      </c>
      <c r="D58" s="76" t="s">
        <v>143</v>
      </c>
      <c r="E58" s="79">
        <f>'BPU_UO3.4_Evol. Réal._Lot_2'!L67</f>
        <v>0</v>
      </c>
      <c r="F58" s="77">
        <v>1.5833333333333333</v>
      </c>
      <c r="G58" s="72">
        <f t="shared" si="0"/>
        <v>0</v>
      </c>
      <c r="H58" s="72">
        <f t="shared" si="1"/>
        <v>0</v>
      </c>
    </row>
    <row r="59" spans="1:8" ht="17.5" customHeight="1" x14ac:dyDescent="0.3">
      <c r="A59" s="132"/>
      <c r="B59" s="74" t="s">
        <v>18</v>
      </c>
      <c r="C59" s="78" t="s">
        <v>100</v>
      </c>
      <c r="D59" s="76" t="s">
        <v>143</v>
      </c>
      <c r="E59" s="79">
        <f>'BPU_UO3.4_Evol. Réal._Lot_2'!L68</f>
        <v>0</v>
      </c>
      <c r="F59" s="77">
        <v>9.5</v>
      </c>
      <c r="G59" s="72">
        <f t="shared" si="0"/>
        <v>0</v>
      </c>
      <c r="H59" s="72">
        <f t="shared" si="1"/>
        <v>0</v>
      </c>
    </row>
    <row r="60" spans="1:8" ht="17.5" customHeight="1" x14ac:dyDescent="0.3">
      <c r="A60" s="132"/>
      <c r="B60" s="74" t="s">
        <v>18</v>
      </c>
      <c r="C60" s="78" t="s">
        <v>101</v>
      </c>
      <c r="D60" s="76" t="s">
        <v>143</v>
      </c>
      <c r="E60" s="79">
        <f>'BPU_UO3.4_Evol. Réal._Lot_2'!L69</f>
        <v>0</v>
      </c>
      <c r="F60" s="77">
        <v>4.75</v>
      </c>
      <c r="G60" s="72">
        <f t="shared" si="0"/>
        <v>0</v>
      </c>
      <c r="H60" s="72">
        <f t="shared" si="1"/>
        <v>0</v>
      </c>
    </row>
    <row r="61" spans="1:8" ht="17.5" customHeight="1" x14ac:dyDescent="0.3">
      <c r="A61" s="132"/>
      <c r="B61" s="74" t="s">
        <v>18</v>
      </c>
      <c r="C61" s="78" t="s">
        <v>102</v>
      </c>
      <c r="D61" s="76" t="s">
        <v>143</v>
      </c>
      <c r="E61" s="79">
        <f>'BPU_UO3.4_Evol. Réal._Lot_2'!L70</f>
        <v>0</v>
      </c>
      <c r="F61" s="77">
        <v>3.1666666666666665</v>
      </c>
      <c r="G61" s="72">
        <f t="shared" si="0"/>
        <v>0</v>
      </c>
      <c r="H61" s="72">
        <f t="shared" si="1"/>
        <v>0</v>
      </c>
    </row>
    <row r="62" spans="1:8" ht="17.5" customHeight="1" x14ac:dyDescent="0.3">
      <c r="A62" s="132"/>
      <c r="B62" s="74" t="s">
        <v>18</v>
      </c>
      <c r="C62" s="78" t="s">
        <v>104</v>
      </c>
      <c r="D62" s="76" t="s">
        <v>143</v>
      </c>
      <c r="E62" s="79">
        <f>'BPU_UO3.4_Evol. Réal._Lot_2'!L72</f>
        <v>0</v>
      </c>
      <c r="F62" s="77">
        <v>4.75</v>
      </c>
      <c r="G62" s="72">
        <f t="shared" si="0"/>
        <v>0</v>
      </c>
      <c r="H62" s="72">
        <f t="shared" si="1"/>
        <v>0</v>
      </c>
    </row>
    <row r="63" spans="1:8" ht="17.5" customHeight="1" x14ac:dyDescent="0.3">
      <c r="A63" s="132"/>
      <c r="B63" s="74" t="s">
        <v>18</v>
      </c>
      <c r="C63" s="78" t="s">
        <v>105</v>
      </c>
      <c r="D63" s="76" t="s">
        <v>143</v>
      </c>
      <c r="E63" s="79">
        <f>'BPU_UO3.4_Evol. Réal._Lot_2'!L73</f>
        <v>0</v>
      </c>
      <c r="F63" s="77">
        <v>2.375</v>
      </c>
      <c r="G63" s="72">
        <f t="shared" si="0"/>
        <v>0</v>
      </c>
      <c r="H63" s="72">
        <f t="shared" si="1"/>
        <v>0</v>
      </c>
    </row>
    <row r="64" spans="1:8" ht="17.5" customHeight="1" x14ac:dyDescent="0.3">
      <c r="A64" s="132"/>
      <c r="B64" s="74" t="s">
        <v>18</v>
      </c>
      <c r="C64" s="78" t="s">
        <v>106</v>
      </c>
      <c r="D64" s="76" t="s">
        <v>143</v>
      </c>
      <c r="E64" s="79">
        <f>'BPU_UO3.4_Evol. Réal._Lot_2'!L74</f>
        <v>0</v>
      </c>
      <c r="F64" s="77">
        <v>1.5833333333333333</v>
      </c>
      <c r="G64" s="72">
        <f t="shared" si="0"/>
        <v>0</v>
      </c>
      <c r="H64" s="72">
        <f t="shared" si="1"/>
        <v>0</v>
      </c>
    </row>
    <row r="65" spans="1:8" ht="17.5" customHeight="1" x14ac:dyDescent="0.3">
      <c r="A65" s="132"/>
      <c r="B65" s="74" t="s">
        <v>18</v>
      </c>
      <c r="C65" s="78" t="s">
        <v>107</v>
      </c>
      <c r="D65" s="76" t="s">
        <v>143</v>
      </c>
      <c r="E65" s="79">
        <f>'BPU_UO3.4_Evol. Réal._Lot_2'!L75</f>
        <v>0</v>
      </c>
      <c r="F65" s="77">
        <v>9.5</v>
      </c>
      <c r="G65" s="72">
        <f t="shared" si="0"/>
        <v>0</v>
      </c>
      <c r="H65" s="72">
        <f t="shared" si="1"/>
        <v>0</v>
      </c>
    </row>
    <row r="66" spans="1:8" ht="17.5" customHeight="1" x14ac:dyDescent="0.3">
      <c r="A66" s="132"/>
      <c r="B66" s="74" t="s">
        <v>18</v>
      </c>
      <c r="C66" s="78" t="s">
        <v>108</v>
      </c>
      <c r="D66" s="76" t="s">
        <v>143</v>
      </c>
      <c r="E66" s="79">
        <f>'BPU_UO3.4_Evol. Réal._Lot_2'!L76</f>
        <v>0</v>
      </c>
      <c r="F66" s="77">
        <v>4.75</v>
      </c>
      <c r="G66" s="72">
        <f t="shared" si="0"/>
        <v>0</v>
      </c>
      <c r="H66" s="72">
        <f t="shared" si="1"/>
        <v>0</v>
      </c>
    </row>
    <row r="67" spans="1:8" ht="17.5" customHeight="1" x14ac:dyDescent="0.3">
      <c r="A67" s="132"/>
      <c r="B67" s="74" t="s">
        <v>18</v>
      </c>
      <c r="C67" s="78" t="s">
        <v>109</v>
      </c>
      <c r="D67" s="76" t="s">
        <v>143</v>
      </c>
      <c r="E67" s="79">
        <f>'BPU_UO3.4_Evol. Réal._Lot_2'!L77</f>
        <v>0</v>
      </c>
      <c r="F67" s="77">
        <v>3.1666666666666665</v>
      </c>
      <c r="G67" s="72">
        <f t="shared" si="0"/>
        <v>0</v>
      </c>
      <c r="H67" s="72">
        <f t="shared" si="1"/>
        <v>0</v>
      </c>
    </row>
    <row r="68" spans="1:8" ht="17.5" customHeight="1" x14ac:dyDescent="0.3">
      <c r="A68" s="132"/>
      <c r="B68" s="74" t="s">
        <v>18</v>
      </c>
      <c r="C68" s="78" t="s">
        <v>111</v>
      </c>
      <c r="D68" s="76" t="s">
        <v>143</v>
      </c>
      <c r="E68" s="79">
        <f>'BPU_UO3.4_Evol. Réal._Lot_2'!L79</f>
        <v>0</v>
      </c>
      <c r="F68" s="77">
        <v>4.75</v>
      </c>
      <c r="G68" s="72">
        <f t="shared" si="0"/>
        <v>0</v>
      </c>
      <c r="H68" s="72">
        <f t="shared" si="1"/>
        <v>0</v>
      </c>
    </row>
    <row r="69" spans="1:8" ht="17.5" customHeight="1" x14ac:dyDescent="0.3">
      <c r="A69" s="132"/>
      <c r="B69" s="74" t="s">
        <v>18</v>
      </c>
      <c r="C69" s="78" t="s">
        <v>113</v>
      </c>
      <c r="D69" s="76" t="s">
        <v>143</v>
      </c>
      <c r="E69" s="79">
        <f>'BPU_UO3.4_Evol. Réal._Lot_2'!L80</f>
        <v>0</v>
      </c>
      <c r="F69" s="77">
        <v>2.375</v>
      </c>
      <c r="G69" s="72">
        <f t="shared" si="0"/>
        <v>0</v>
      </c>
      <c r="H69" s="72">
        <f t="shared" si="1"/>
        <v>0</v>
      </c>
    </row>
    <row r="70" spans="1:8" ht="17.5" customHeight="1" x14ac:dyDescent="0.3">
      <c r="A70" s="132"/>
      <c r="B70" s="74" t="s">
        <v>18</v>
      </c>
      <c r="C70" s="78" t="s">
        <v>114</v>
      </c>
      <c r="D70" s="76" t="s">
        <v>143</v>
      </c>
      <c r="E70" s="79">
        <f>'BPU_UO3.4_Evol. Réal._Lot_2'!L81</f>
        <v>0</v>
      </c>
      <c r="F70" s="77">
        <v>1.5833333333333333</v>
      </c>
      <c r="G70" s="72">
        <f t="shared" si="0"/>
        <v>0</v>
      </c>
      <c r="H70" s="72">
        <f t="shared" si="1"/>
        <v>0</v>
      </c>
    </row>
    <row r="71" spans="1:8" ht="17.5" customHeight="1" x14ac:dyDescent="0.3">
      <c r="A71" s="132"/>
      <c r="B71" s="74" t="s">
        <v>18</v>
      </c>
      <c r="C71" s="78" t="s">
        <v>115</v>
      </c>
      <c r="D71" s="76" t="s">
        <v>143</v>
      </c>
      <c r="E71" s="79">
        <f>'BPU_UO3.4_Evol. Réal._Lot_2'!L82</f>
        <v>0</v>
      </c>
      <c r="F71" s="77">
        <v>9.5</v>
      </c>
      <c r="G71" s="72">
        <f t="shared" ref="G71:G86" si="2">E71*F71</f>
        <v>0</v>
      </c>
      <c r="H71" s="72">
        <f t="shared" ref="H71:H86" si="3">G71*1.2</f>
        <v>0</v>
      </c>
    </row>
    <row r="72" spans="1:8" ht="17.5" customHeight="1" x14ac:dyDescent="0.3">
      <c r="A72" s="132"/>
      <c r="B72" s="74" t="s">
        <v>18</v>
      </c>
      <c r="C72" s="78" t="s">
        <v>117</v>
      </c>
      <c r="D72" s="76" t="s">
        <v>143</v>
      </c>
      <c r="E72" s="79">
        <f>'BPU_UO3.4_Evol. Réal._Lot_2'!L83</f>
        <v>0</v>
      </c>
      <c r="F72" s="77">
        <v>4.75</v>
      </c>
      <c r="G72" s="72">
        <f t="shared" si="2"/>
        <v>0</v>
      </c>
      <c r="H72" s="72">
        <f t="shared" si="3"/>
        <v>0</v>
      </c>
    </row>
    <row r="73" spans="1:8" ht="17.5" customHeight="1" x14ac:dyDescent="0.3">
      <c r="A73" s="132"/>
      <c r="B73" s="74" t="s">
        <v>18</v>
      </c>
      <c r="C73" s="78" t="s">
        <v>118</v>
      </c>
      <c r="D73" s="76" t="s">
        <v>143</v>
      </c>
      <c r="E73" s="79">
        <f>'BPU_UO3.4_Evol. Réal._Lot_2'!L84</f>
        <v>0</v>
      </c>
      <c r="F73" s="77">
        <v>3.1666666666666665</v>
      </c>
      <c r="G73" s="72">
        <f t="shared" si="2"/>
        <v>0</v>
      </c>
      <c r="H73" s="72">
        <f t="shared" si="3"/>
        <v>0</v>
      </c>
    </row>
    <row r="74" spans="1:8" ht="17.5" customHeight="1" x14ac:dyDescent="0.3">
      <c r="A74" s="80"/>
      <c r="B74" s="74" t="s">
        <v>19</v>
      </c>
      <c r="C74" s="78" t="s">
        <v>35</v>
      </c>
      <c r="D74" s="76" t="s">
        <v>143</v>
      </c>
      <c r="E74" s="79">
        <f>'BPU_UOs 1 à 6_LOT_2'!L24</f>
        <v>0</v>
      </c>
      <c r="F74" s="77">
        <v>15</v>
      </c>
      <c r="G74" s="72">
        <f t="shared" si="2"/>
        <v>0</v>
      </c>
      <c r="H74" s="72">
        <f t="shared" si="3"/>
        <v>0</v>
      </c>
    </row>
    <row r="75" spans="1:8" ht="17.5" customHeight="1" x14ac:dyDescent="0.3">
      <c r="A75" s="80"/>
      <c r="B75" s="74" t="s">
        <v>20</v>
      </c>
      <c r="C75" s="78" t="s">
        <v>36</v>
      </c>
      <c r="D75" s="76" t="s">
        <v>143</v>
      </c>
      <c r="E75" s="79">
        <f>'BPU_UOs 1 à 6_LOT_2'!L25</f>
        <v>0</v>
      </c>
      <c r="F75" s="77">
        <v>5</v>
      </c>
      <c r="G75" s="72">
        <f t="shared" si="2"/>
        <v>0</v>
      </c>
      <c r="H75" s="72">
        <f t="shared" si="3"/>
        <v>0</v>
      </c>
    </row>
    <row r="76" spans="1:8" ht="17.5" customHeight="1" x14ac:dyDescent="0.3">
      <c r="A76" s="80"/>
      <c r="B76" s="74" t="s">
        <v>21</v>
      </c>
      <c r="C76" s="78" t="s">
        <v>37</v>
      </c>
      <c r="D76" s="76" t="s">
        <v>143</v>
      </c>
      <c r="E76" s="79">
        <f>'BPU_UOs 1 à 6_LOT_2'!L26</f>
        <v>0</v>
      </c>
      <c r="F76" s="77">
        <v>3.75</v>
      </c>
      <c r="G76" s="72">
        <f t="shared" si="2"/>
        <v>0</v>
      </c>
      <c r="H76" s="72">
        <f t="shared" si="3"/>
        <v>0</v>
      </c>
    </row>
    <row r="77" spans="1:8" ht="17.5" customHeight="1" x14ac:dyDescent="0.3">
      <c r="A77" s="132" t="s">
        <v>6</v>
      </c>
      <c r="B77" s="74" t="s">
        <v>24</v>
      </c>
      <c r="C77" s="75" t="s">
        <v>26</v>
      </c>
      <c r="D77" s="76" t="s">
        <v>143</v>
      </c>
      <c r="E77" s="79">
        <f>'BPU_UOs 1 à 6_LOT_2'!L29</f>
        <v>0</v>
      </c>
      <c r="F77" s="77">
        <v>10</v>
      </c>
      <c r="G77" s="72">
        <f t="shared" si="2"/>
        <v>0</v>
      </c>
      <c r="H77" s="72">
        <f t="shared" si="3"/>
        <v>0</v>
      </c>
    </row>
    <row r="78" spans="1:8" ht="17.5" customHeight="1" x14ac:dyDescent="0.3">
      <c r="A78" s="132"/>
      <c r="B78" s="74" t="s">
        <v>25</v>
      </c>
      <c r="C78" s="75" t="s">
        <v>27</v>
      </c>
      <c r="D78" s="76" t="s">
        <v>143</v>
      </c>
      <c r="E78" s="79">
        <f>'BPU_UOs 1 à 6_LOT_2'!L30</f>
        <v>0</v>
      </c>
      <c r="F78" s="77">
        <v>10</v>
      </c>
      <c r="G78" s="72">
        <f t="shared" si="2"/>
        <v>0</v>
      </c>
      <c r="H78" s="72">
        <f t="shared" si="3"/>
        <v>0</v>
      </c>
    </row>
    <row r="79" spans="1:8" ht="17.5" customHeight="1" x14ac:dyDescent="0.3">
      <c r="A79" s="132" t="s">
        <v>7</v>
      </c>
      <c r="B79" s="74" t="s">
        <v>127</v>
      </c>
      <c r="C79" s="75" t="s">
        <v>29</v>
      </c>
      <c r="D79" s="76" t="s">
        <v>143</v>
      </c>
      <c r="E79" s="79">
        <f>'BPU_UOs 1 à 6_LOT_2'!L31</f>
        <v>0</v>
      </c>
      <c r="F79" s="77">
        <v>50</v>
      </c>
      <c r="G79" s="72">
        <f t="shared" si="2"/>
        <v>0</v>
      </c>
      <c r="H79" s="72">
        <f t="shared" si="3"/>
        <v>0</v>
      </c>
    </row>
    <row r="80" spans="1:8" ht="17.5" customHeight="1" x14ac:dyDescent="0.3">
      <c r="A80" s="132"/>
      <c r="B80" s="74" t="s">
        <v>128</v>
      </c>
      <c r="C80" s="78" t="s">
        <v>38</v>
      </c>
      <c r="D80" s="76" t="s">
        <v>143</v>
      </c>
      <c r="E80" s="79">
        <f>'BPU_UOs 1 à 6_LOT_2'!L32</f>
        <v>0</v>
      </c>
      <c r="F80" s="77">
        <v>60</v>
      </c>
      <c r="G80" s="72">
        <f t="shared" si="2"/>
        <v>0</v>
      </c>
      <c r="H80" s="72">
        <f t="shared" si="3"/>
        <v>0</v>
      </c>
    </row>
    <row r="81" spans="1:8" ht="17.5" customHeight="1" x14ac:dyDescent="0.3">
      <c r="A81" s="132"/>
      <c r="B81" s="74" t="s">
        <v>129</v>
      </c>
      <c r="C81" s="78" t="s">
        <v>39</v>
      </c>
      <c r="D81" s="76" t="s">
        <v>143</v>
      </c>
      <c r="E81" s="79">
        <f>'BPU_UOs 1 à 6_LOT_2'!L33</f>
        <v>0</v>
      </c>
      <c r="F81" s="77">
        <v>20</v>
      </c>
      <c r="G81" s="72">
        <f t="shared" si="2"/>
        <v>0</v>
      </c>
      <c r="H81" s="72">
        <f t="shared" si="3"/>
        <v>0</v>
      </c>
    </row>
    <row r="82" spans="1:8" ht="17.5" customHeight="1" x14ac:dyDescent="0.3">
      <c r="A82" s="132"/>
      <c r="B82" s="74" t="s">
        <v>130</v>
      </c>
      <c r="C82" s="78" t="s">
        <v>40</v>
      </c>
      <c r="D82" s="76" t="s">
        <v>143</v>
      </c>
      <c r="E82" s="79">
        <f>'BPU_UOs 1 à 6_LOT_2'!L34</f>
        <v>0</v>
      </c>
      <c r="F82" s="77">
        <v>15</v>
      </c>
      <c r="G82" s="72">
        <f t="shared" si="2"/>
        <v>0</v>
      </c>
      <c r="H82" s="72">
        <f t="shared" si="3"/>
        <v>0</v>
      </c>
    </row>
    <row r="83" spans="1:8" ht="17.5" customHeight="1" x14ac:dyDescent="0.3">
      <c r="A83" s="132"/>
      <c r="B83" s="74" t="s">
        <v>131</v>
      </c>
      <c r="C83" s="75" t="s">
        <v>41</v>
      </c>
      <c r="D83" s="76" t="s">
        <v>143</v>
      </c>
      <c r="E83" s="79">
        <f>'BPU_UOs 1 à 6_LOT_2'!L35</f>
        <v>0</v>
      </c>
      <c r="F83" s="77">
        <v>60</v>
      </c>
      <c r="G83" s="72">
        <f t="shared" si="2"/>
        <v>0</v>
      </c>
      <c r="H83" s="72">
        <f t="shared" si="3"/>
        <v>0</v>
      </c>
    </row>
    <row r="84" spans="1:8" ht="17.5" customHeight="1" x14ac:dyDescent="0.3">
      <c r="A84" s="132"/>
      <c r="B84" s="74" t="s">
        <v>132</v>
      </c>
      <c r="C84" s="75" t="s">
        <v>179</v>
      </c>
      <c r="D84" s="76" t="s">
        <v>143</v>
      </c>
      <c r="E84" s="79">
        <f>'BPU_UOs 1 à 6_LOT_2'!L36</f>
        <v>0</v>
      </c>
      <c r="F84" s="77">
        <v>20</v>
      </c>
      <c r="G84" s="72">
        <f t="shared" si="2"/>
        <v>0</v>
      </c>
      <c r="H84" s="72">
        <f t="shared" si="3"/>
        <v>0</v>
      </c>
    </row>
    <row r="85" spans="1:8" ht="17.5" customHeight="1" x14ac:dyDescent="0.3">
      <c r="A85" s="132"/>
      <c r="B85" s="74" t="s">
        <v>133</v>
      </c>
      <c r="C85" s="75" t="s">
        <v>180</v>
      </c>
      <c r="D85" s="76" t="s">
        <v>143</v>
      </c>
      <c r="E85" s="79">
        <f>'BPU_UOs 1 à 6_LOT_2'!L37</f>
        <v>0</v>
      </c>
      <c r="F85" s="77">
        <v>15</v>
      </c>
      <c r="G85" s="72">
        <f t="shared" si="2"/>
        <v>0</v>
      </c>
      <c r="H85" s="72">
        <f t="shared" si="3"/>
        <v>0</v>
      </c>
    </row>
    <row r="86" spans="1:8" ht="17.5" customHeight="1" thickBot="1" x14ac:dyDescent="0.35">
      <c r="A86" s="133" t="s">
        <v>134</v>
      </c>
      <c r="B86" s="134"/>
      <c r="C86" s="81" t="s">
        <v>28</v>
      </c>
      <c r="D86" s="82" t="s">
        <v>143</v>
      </c>
      <c r="E86" s="79">
        <f>'BPU_UOs 1 à 6_LOT_2'!L38</f>
        <v>0</v>
      </c>
      <c r="F86" s="83">
        <v>1</v>
      </c>
      <c r="G86" s="72">
        <f t="shared" si="2"/>
        <v>0</v>
      </c>
      <c r="H86" s="72">
        <f t="shared" si="3"/>
        <v>0</v>
      </c>
    </row>
    <row r="87" spans="1:8" ht="14.5" thickBot="1" x14ac:dyDescent="0.35">
      <c r="A87" s="8"/>
      <c r="B87" s="8"/>
      <c r="C87" s="8"/>
      <c r="D87" s="8"/>
      <c r="E87" s="53"/>
      <c r="F87" s="51"/>
      <c r="G87" s="53"/>
      <c r="H87" s="53"/>
    </row>
    <row r="88" spans="1:8" ht="34.25" customHeight="1" thickBot="1" x14ac:dyDescent="0.35">
      <c r="A88" s="135" t="s">
        <v>183</v>
      </c>
      <c r="B88" s="136"/>
      <c r="C88" s="136"/>
      <c r="D88" s="136"/>
      <c r="E88" s="136"/>
      <c r="F88" s="137"/>
      <c r="G88" s="84">
        <f>SUM(G6:G86)</f>
        <v>0</v>
      </c>
      <c r="H88" s="85">
        <f>G88*1.2</f>
        <v>0</v>
      </c>
    </row>
  </sheetData>
  <sheetProtection algorithmName="SHA-512" hashValue="Gfx7m/aiaISnL9Wd3rZ+jutvVC0o2HYdh3xkW1nChwqKLZ89jSRn/Wy4js4NZ23sRropLfdkzzfDO8W7ewlrWw==" saltValue="Z6G19DMcQieD5BzqBaPwCg==" spinCount="100000" sheet="1" objects="1" scenarios="1"/>
  <mergeCells count="10">
    <mergeCell ref="A1:H1"/>
    <mergeCell ref="A77:A78"/>
    <mergeCell ref="A79:A85"/>
    <mergeCell ref="A86:B86"/>
    <mergeCell ref="A88:F88"/>
    <mergeCell ref="A5:B5"/>
    <mergeCell ref="A6:B6"/>
    <mergeCell ref="A7:A10"/>
    <mergeCell ref="A11:A73"/>
    <mergeCell ref="A3:H3"/>
  </mergeCells>
  <pageMargins left="0.25" right="0.25" top="0.75" bottom="0.75" header="0.3" footer="0.3"/>
  <pageSetup paperSize="9" scale="81" fitToHeight="0" orientation="landscape" copies="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56F233A897EF47B634A80C766AC755" ma:contentTypeVersion="0" ma:contentTypeDescription="Crée un document." ma:contentTypeScope="" ma:versionID="3186947c70277c79147d347784f26127">
  <xsd:schema xmlns:xsd="http://www.w3.org/2001/XMLSchema" xmlns:xs="http://www.w3.org/2001/XMLSchema" xmlns:p="http://schemas.microsoft.com/office/2006/metadata/properties" targetNamespace="http://schemas.microsoft.com/office/2006/metadata/properties" ma:root="true" ma:fieldsID="757f17c183c8e1c5f7b0cab674a623c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00DC86-5742-4425-9A17-68C2C87BC798}">
  <ds:schemaRefs>
    <ds:schemaRef ds:uri="http://www.w3.org/XML/1998/namespace"/>
    <ds:schemaRef ds:uri="http://schemas.openxmlformats.org/package/2006/metadata/core-properties"/>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3E90ED63-34C6-4B1B-874D-042917103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5512EA6-8BF6-4968-807A-999A6C1E4834}">
  <ds:schemaRefs>
    <ds:schemaRef ds:uri="http://schemas.microsoft.com/sharepoint/v3/contenttype/forms"/>
  </ds:schemaRefs>
</ds:datastoreItem>
</file>

<file path=docMetadata/LabelInfo.xml><?xml version="1.0" encoding="utf-8"?>
<clbl:labelList xmlns:clbl="http://schemas.microsoft.com/office/2020/mipLabelMetadata">
  <clbl:label id="{af3cd2ba-39fc-428b-a333-80f7eb18b18d}" enabled="1" method="Standard" siteId="{e8b88f3d-222b-4ce5-b9d1-46b0ff9466a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Instructions</vt:lpstr>
      <vt:lpstr>BPU_UOs 1 à 6_LOT_2</vt:lpstr>
      <vt:lpstr>BPU_UO3.4_Evol. Réal._Lot_2</vt:lpstr>
      <vt:lpstr>DQE</vt:lpstr>
      <vt:lpstr>DQE!Zone_d_impression</vt:lpstr>
      <vt:lpstr>Instructions!Zone_d_impression</vt:lpstr>
    </vt:vector>
  </TitlesOfParts>
  <Company>ONEPOINT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Lionel GAILLARD</dc:creator>
  <cp:lastModifiedBy>Blandine Le Gall</cp:lastModifiedBy>
  <cp:lastPrinted>2026-03-30T15:50:13Z</cp:lastPrinted>
  <dcterms:created xsi:type="dcterms:W3CDTF">2026-01-28T09:44:52Z</dcterms:created>
  <dcterms:modified xsi:type="dcterms:W3CDTF">2026-03-30T15:50:16Z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0x010100A556F233A897EF47B634A80C766AC755</vt:lpwstr>
  </property>
</Properties>
</file>